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  <Override PartName="/xl/worksheets/sheet8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7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2. Q2\04. Final\Details per munincipal services\Water\02. Statement of Cash Position (water)\"/>
    </mc:Choice>
  </mc:AlternateContent>
  <bookViews>
    <workbookView xWindow="480" yWindow="60" windowWidth="13275" windowHeight="7170"/>
  </bookViews>
  <sheets>
    <sheet name="BUF" sheetId="1" r:id="rId1"/>
    <sheet name="NMA" sheetId="2" r:id="rId2"/>
    <sheet name="MAN" sheetId="3" r:id="rId3"/>
    <sheet name="EKU" sheetId="4" r:id="rId4"/>
    <sheet name="JHB" sheetId="5" r:id="rId5"/>
    <sheet name="TSH" sheetId="6" r:id="rId6"/>
    <sheet name="ETH" sheetId="7" r:id="rId7"/>
    <sheet name="CPT" sheetId="8" r:id="rId8"/>
    <sheet name="Summary" sheetId="9" r:id="rId9"/>
  </sheets>
  <definedNames>
    <definedName name="_xlnm.Print_Area" localSheetId="0">BUF!$A$1:$AA$54</definedName>
    <definedName name="_xlnm.Print_Area" localSheetId="7">CPT!$A$1:$AA$54</definedName>
    <definedName name="_xlnm.Print_Area" localSheetId="3">EKU!$A$1:$AA$54</definedName>
    <definedName name="_xlnm.Print_Area" localSheetId="6">ETH!$A$1:$AA$54</definedName>
    <definedName name="_xlnm.Print_Area" localSheetId="4">JHB!$A$1:$AA$54</definedName>
    <definedName name="_xlnm.Print_Area" localSheetId="2">MAN!$A$1:$AA$54</definedName>
    <definedName name="_xlnm.Print_Area" localSheetId="1">NMA!$A$1:$AA$54</definedName>
    <definedName name="_xlnm.Print_Area" localSheetId="8">Summary!$A$1:$AA$54</definedName>
    <definedName name="_xlnm.Print_Area" localSheetId="5">TSH!$A$1:$AA$54</definedName>
  </definedNames>
  <calcPr calcId="162913"/>
</workbook>
</file>

<file path=xl/calcChain.xml><?xml version="1.0" encoding="utf-8"?>
<calcChain xmlns="http://schemas.openxmlformats.org/spreadsheetml/2006/main">
  <c r="AA48" i="2" l="1"/>
  <c r="Y48" i="2"/>
  <c r="X48" i="2"/>
  <c r="Z48" i="2" s="1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48" i="3"/>
  <c r="Y48" i="3"/>
  <c r="X48" i="3"/>
  <c r="Z48" i="3" s="1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48" i="4"/>
  <c r="Y48" i="4"/>
  <c r="X48" i="4"/>
  <c r="Z48" i="4" s="1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5"/>
  <c r="Y48" i="5"/>
  <c r="X48" i="5"/>
  <c r="Z48" i="5" s="1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6"/>
  <c r="Y48" i="6"/>
  <c r="X48" i="6"/>
  <c r="Z48" i="6" s="1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48" i="7"/>
  <c r="Y48" i="7"/>
  <c r="X48" i="7"/>
  <c r="Z48" i="7" s="1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48" i="8"/>
  <c r="Y48" i="8"/>
  <c r="X48" i="8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48" i="9"/>
  <c r="Y48" i="9"/>
  <c r="X48" i="9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H42" i="5"/>
  <c r="L40" i="2"/>
  <c r="AA39" i="2"/>
  <c r="Y39" i="2"/>
  <c r="X39" i="2"/>
  <c r="Z39" i="2" s="1"/>
  <c r="W39" i="2"/>
  <c r="W40" i="2" s="1"/>
  <c r="V39" i="2"/>
  <c r="U39" i="2"/>
  <c r="T39" i="2"/>
  <c r="S39" i="2"/>
  <c r="R39" i="2"/>
  <c r="R40" i="2" s="1"/>
  <c r="Q39" i="2"/>
  <c r="Q40" i="2" s="1"/>
  <c r="P39" i="2"/>
  <c r="O39" i="2"/>
  <c r="N39" i="2"/>
  <c r="M39" i="2"/>
  <c r="L39" i="2"/>
  <c r="K39" i="2"/>
  <c r="K40" i="2" s="1"/>
  <c r="J39" i="2"/>
  <c r="I39" i="2"/>
  <c r="H39" i="2"/>
  <c r="G39" i="2"/>
  <c r="F39" i="2"/>
  <c r="F40" i="2" s="1"/>
  <c r="E39" i="2"/>
  <c r="E40" i="2" s="1"/>
  <c r="D39" i="2"/>
  <c r="C39" i="2"/>
  <c r="V40" i="3"/>
  <c r="S40" i="3"/>
  <c r="J40" i="3"/>
  <c r="G40" i="3"/>
  <c r="AA39" i="3"/>
  <c r="Y39" i="3"/>
  <c r="X39" i="3"/>
  <c r="Z39" i="3" s="1"/>
  <c r="W39" i="3"/>
  <c r="V39" i="3"/>
  <c r="U39" i="3"/>
  <c r="T39" i="3"/>
  <c r="S39" i="3"/>
  <c r="R39" i="3"/>
  <c r="Q39" i="3"/>
  <c r="Q40" i="3" s="1"/>
  <c r="P39" i="3"/>
  <c r="O39" i="3"/>
  <c r="N39" i="3"/>
  <c r="M39" i="3"/>
  <c r="L39" i="3"/>
  <c r="L40" i="3" s="1"/>
  <c r="K39" i="3"/>
  <c r="J39" i="3"/>
  <c r="I39" i="3"/>
  <c r="H39" i="3"/>
  <c r="G39" i="3"/>
  <c r="F39" i="3"/>
  <c r="E39" i="3"/>
  <c r="E40" i="3" s="1"/>
  <c r="D39" i="3"/>
  <c r="C39" i="3"/>
  <c r="X40" i="4"/>
  <c r="Z40" i="4" s="1"/>
  <c r="L40" i="4"/>
  <c r="I40" i="4"/>
  <c r="AA39" i="4"/>
  <c r="Z39" i="4"/>
  <c r="Y39" i="4"/>
  <c r="X39" i="4"/>
  <c r="W39" i="4"/>
  <c r="V39" i="4"/>
  <c r="U39" i="4"/>
  <c r="T39" i="4"/>
  <c r="S39" i="4"/>
  <c r="S40" i="4" s="1"/>
  <c r="R39" i="4"/>
  <c r="Q39" i="4"/>
  <c r="P39" i="4"/>
  <c r="O39" i="4"/>
  <c r="N39" i="4"/>
  <c r="N40" i="4" s="1"/>
  <c r="M39" i="4"/>
  <c r="L39" i="4"/>
  <c r="K39" i="4"/>
  <c r="J39" i="4"/>
  <c r="I39" i="4"/>
  <c r="H39" i="4"/>
  <c r="G39" i="4"/>
  <c r="G40" i="4" s="1"/>
  <c r="F39" i="4"/>
  <c r="E39" i="4"/>
  <c r="D39" i="4"/>
  <c r="C39" i="4"/>
  <c r="AA40" i="5"/>
  <c r="W40" i="5"/>
  <c r="K40" i="5"/>
  <c r="AA39" i="5"/>
  <c r="Y39" i="5"/>
  <c r="Y40" i="5" s="1"/>
  <c r="X39" i="5"/>
  <c r="Z39" i="5" s="1"/>
  <c r="W39" i="5"/>
  <c r="V39" i="5"/>
  <c r="U39" i="5"/>
  <c r="T39" i="5"/>
  <c r="T40" i="5" s="1"/>
  <c r="S39" i="5"/>
  <c r="R39" i="5"/>
  <c r="Q39" i="5"/>
  <c r="P39" i="5"/>
  <c r="O39" i="5"/>
  <c r="N39" i="5"/>
  <c r="N40" i="5" s="1"/>
  <c r="M39" i="5"/>
  <c r="M40" i="5" s="1"/>
  <c r="L39" i="5"/>
  <c r="K39" i="5"/>
  <c r="J39" i="5"/>
  <c r="I39" i="5"/>
  <c r="H39" i="5"/>
  <c r="H40" i="5" s="1"/>
  <c r="G39" i="5"/>
  <c r="F39" i="5"/>
  <c r="E39" i="5"/>
  <c r="D39" i="5"/>
  <c r="C39" i="5"/>
  <c r="Y40" i="6"/>
  <c r="P40" i="6"/>
  <c r="M40" i="6"/>
  <c r="AA39" i="6"/>
  <c r="AA40" i="6" s="1"/>
  <c r="Y39" i="6"/>
  <c r="X39" i="6"/>
  <c r="Z39" i="6" s="1"/>
  <c r="W39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R40" i="7"/>
  <c r="F40" i="7"/>
  <c r="AA39" i="7"/>
  <c r="Y39" i="7"/>
  <c r="X39" i="7"/>
  <c r="Z39" i="7" s="1"/>
  <c r="W39" i="7"/>
  <c r="V39" i="7"/>
  <c r="U39" i="7"/>
  <c r="U40" i="7" s="1"/>
  <c r="T39" i="7"/>
  <c r="S39" i="7"/>
  <c r="R39" i="7"/>
  <c r="Q39" i="7"/>
  <c r="P39" i="7"/>
  <c r="O39" i="7"/>
  <c r="O40" i="7" s="1"/>
  <c r="N39" i="7"/>
  <c r="M39" i="7"/>
  <c r="L39" i="7"/>
  <c r="K39" i="7"/>
  <c r="J39" i="7"/>
  <c r="I39" i="7"/>
  <c r="I40" i="7" s="1"/>
  <c r="H39" i="7"/>
  <c r="G39" i="7"/>
  <c r="F39" i="7"/>
  <c r="E39" i="7"/>
  <c r="D39" i="7"/>
  <c r="C39" i="7"/>
  <c r="C40" i="7" s="1"/>
  <c r="T40" i="8"/>
  <c r="H40" i="8"/>
  <c r="AA39" i="8"/>
  <c r="Y39" i="8"/>
  <c r="X39" i="8"/>
  <c r="Z39" i="8" s="1"/>
  <c r="W39" i="8"/>
  <c r="V39" i="8"/>
  <c r="U39" i="8"/>
  <c r="T39" i="8"/>
  <c r="S39" i="8"/>
  <c r="R39" i="8"/>
  <c r="Q39" i="8"/>
  <c r="P39" i="8"/>
  <c r="O39" i="8"/>
  <c r="N39" i="8"/>
  <c r="M39" i="8"/>
  <c r="L39" i="8"/>
  <c r="K39" i="8"/>
  <c r="J39" i="8"/>
  <c r="I39" i="8"/>
  <c r="H39" i="8"/>
  <c r="G39" i="8"/>
  <c r="F39" i="8"/>
  <c r="E39" i="8"/>
  <c r="D39" i="8"/>
  <c r="C39" i="8"/>
  <c r="V40" i="9"/>
  <c r="S40" i="9"/>
  <c r="J40" i="9"/>
  <c r="G40" i="9"/>
  <c r="AA39" i="9"/>
  <c r="Y39" i="9"/>
  <c r="X39" i="9"/>
  <c r="Z39" i="9" s="1"/>
  <c r="W39" i="9"/>
  <c r="V39" i="9"/>
  <c r="U39" i="9"/>
  <c r="T39" i="9"/>
  <c r="S39" i="9"/>
  <c r="R39" i="9"/>
  <c r="Q39" i="9"/>
  <c r="P39" i="9"/>
  <c r="O39" i="9"/>
  <c r="N39" i="9"/>
  <c r="M39" i="9"/>
  <c r="L39" i="9"/>
  <c r="K39" i="9"/>
  <c r="J39" i="9"/>
  <c r="I39" i="9"/>
  <c r="H39" i="9"/>
  <c r="G39" i="9"/>
  <c r="F39" i="9"/>
  <c r="E39" i="9"/>
  <c r="D39" i="9"/>
  <c r="C39" i="9"/>
  <c r="V40" i="1"/>
  <c r="U40" i="1"/>
  <c r="I40" i="1"/>
  <c r="AA39" i="1"/>
  <c r="Z39" i="1"/>
  <c r="Y39" i="1"/>
  <c r="X39" i="1"/>
  <c r="W39" i="1"/>
  <c r="V39" i="1"/>
  <c r="U39" i="1"/>
  <c r="T39" i="1"/>
  <c r="S39" i="1"/>
  <c r="S40" i="1" s="1"/>
  <c r="R39" i="1"/>
  <c r="Q39" i="1"/>
  <c r="P39" i="1"/>
  <c r="O39" i="1"/>
  <c r="N39" i="1"/>
  <c r="N40" i="1" s="1"/>
  <c r="M39" i="1"/>
  <c r="L39" i="1"/>
  <c r="K39" i="1"/>
  <c r="J39" i="1"/>
  <c r="I39" i="1"/>
  <c r="H39" i="1"/>
  <c r="G39" i="1"/>
  <c r="G40" i="1" s="1"/>
  <c r="F39" i="1"/>
  <c r="E39" i="1"/>
  <c r="D39" i="1"/>
  <c r="C39" i="1"/>
  <c r="AA34" i="2"/>
  <c r="Y34" i="2"/>
  <c r="X34" i="2"/>
  <c r="Z34" i="2" s="1"/>
  <c r="W34" i="2"/>
  <c r="V34" i="2"/>
  <c r="U34" i="2"/>
  <c r="T34" i="2"/>
  <c r="T40" i="2" s="1"/>
  <c r="S34" i="2"/>
  <c r="R34" i="2"/>
  <c r="Q34" i="2"/>
  <c r="P34" i="2"/>
  <c r="P40" i="2" s="1"/>
  <c r="O34" i="2"/>
  <c r="N34" i="2"/>
  <c r="M34" i="2"/>
  <c r="L34" i="2"/>
  <c r="K34" i="2"/>
  <c r="J34" i="2"/>
  <c r="I34" i="2"/>
  <c r="H34" i="2"/>
  <c r="H40" i="2" s="1"/>
  <c r="G34" i="2"/>
  <c r="F34" i="2"/>
  <c r="E34" i="2"/>
  <c r="D34" i="2"/>
  <c r="D40" i="2" s="1"/>
  <c r="C34" i="2"/>
  <c r="AA34" i="3"/>
  <c r="AA40" i="3" s="1"/>
  <c r="Z34" i="3"/>
  <c r="Y34" i="3"/>
  <c r="X34" i="3"/>
  <c r="W34" i="3"/>
  <c r="W40" i="3" s="1"/>
  <c r="V34" i="3"/>
  <c r="U34" i="3"/>
  <c r="T34" i="3"/>
  <c r="S34" i="3"/>
  <c r="R34" i="3"/>
  <c r="Q34" i="3"/>
  <c r="P34" i="3"/>
  <c r="O34" i="3"/>
  <c r="O40" i="3" s="1"/>
  <c r="N34" i="3"/>
  <c r="N40" i="3" s="1"/>
  <c r="M34" i="3"/>
  <c r="L34" i="3"/>
  <c r="K34" i="3"/>
  <c r="K40" i="3" s="1"/>
  <c r="J34" i="3"/>
  <c r="I34" i="3"/>
  <c r="H34" i="3"/>
  <c r="G34" i="3"/>
  <c r="F34" i="3"/>
  <c r="E34" i="3"/>
  <c r="D34" i="3"/>
  <c r="C34" i="3"/>
  <c r="C40" i="3" s="1"/>
  <c r="AA34" i="4"/>
  <c r="Y34" i="4"/>
  <c r="Y40" i="4" s="1"/>
  <c r="X34" i="4"/>
  <c r="Z34" i="4" s="1"/>
  <c r="W34" i="4"/>
  <c r="V34" i="4"/>
  <c r="U34" i="4"/>
  <c r="U40" i="4" s="1"/>
  <c r="T34" i="4"/>
  <c r="S34" i="4"/>
  <c r="R34" i="4"/>
  <c r="Q34" i="4"/>
  <c r="Q40" i="4" s="1"/>
  <c r="P34" i="4"/>
  <c r="P40" i="4" s="1"/>
  <c r="O34" i="4"/>
  <c r="N34" i="4"/>
  <c r="M34" i="4"/>
  <c r="M40" i="4" s="1"/>
  <c r="L34" i="4"/>
  <c r="K34" i="4"/>
  <c r="J34" i="4"/>
  <c r="I34" i="4"/>
  <c r="H34" i="4"/>
  <c r="G34" i="4"/>
  <c r="F34" i="4"/>
  <c r="E34" i="4"/>
  <c r="E40" i="4" s="1"/>
  <c r="D34" i="4"/>
  <c r="D40" i="4" s="1"/>
  <c r="C34" i="4"/>
  <c r="AA34" i="5"/>
  <c r="Y34" i="5"/>
  <c r="X34" i="5"/>
  <c r="Z34" i="5" s="1"/>
  <c r="W34" i="5"/>
  <c r="V34" i="5"/>
  <c r="V40" i="5" s="1"/>
  <c r="U34" i="5"/>
  <c r="T34" i="5"/>
  <c r="S34" i="5"/>
  <c r="S40" i="5" s="1"/>
  <c r="R34" i="5"/>
  <c r="R40" i="5" s="1"/>
  <c r="Q34" i="5"/>
  <c r="P34" i="5"/>
  <c r="O34" i="5"/>
  <c r="O40" i="5" s="1"/>
  <c r="N34" i="5"/>
  <c r="M34" i="5"/>
  <c r="L34" i="5"/>
  <c r="K34" i="5"/>
  <c r="J34" i="5"/>
  <c r="J40" i="5" s="1"/>
  <c r="I34" i="5"/>
  <c r="H34" i="5"/>
  <c r="G34" i="5"/>
  <c r="G40" i="5" s="1"/>
  <c r="F34" i="5"/>
  <c r="F40" i="5" s="1"/>
  <c r="E34" i="5"/>
  <c r="D34" i="5"/>
  <c r="C34" i="5"/>
  <c r="C40" i="5" s="1"/>
  <c r="AA34" i="6"/>
  <c r="Y34" i="6"/>
  <c r="X34" i="6"/>
  <c r="Z34" i="6" s="1"/>
  <c r="W34" i="6"/>
  <c r="V34" i="6"/>
  <c r="U34" i="6"/>
  <c r="U40" i="6" s="1"/>
  <c r="T34" i="6"/>
  <c r="T40" i="6" s="1"/>
  <c r="S34" i="6"/>
  <c r="R34" i="6"/>
  <c r="Q34" i="6"/>
  <c r="Q40" i="6" s="1"/>
  <c r="P34" i="6"/>
  <c r="O34" i="6"/>
  <c r="N34" i="6"/>
  <c r="M34" i="6"/>
  <c r="L34" i="6"/>
  <c r="L40" i="6" s="1"/>
  <c r="K34" i="6"/>
  <c r="J34" i="6"/>
  <c r="I34" i="6"/>
  <c r="I40" i="6" s="1"/>
  <c r="H34" i="6"/>
  <c r="H40" i="6" s="1"/>
  <c r="G34" i="6"/>
  <c r="F34" i="6"/>
  <c r="E34" i="6"/>
  <c r="E40" i="6" s="1"/>
  <c r="D34" i="6"/>
  <c r="D40" i="6" s="1"/>
  <c r="C34" i="6"/>
  <c r="AA34" i="7"/>
  <c r="AA40" i="7" s="1"/>
  <c r="Y34" i="7"/>
  <c r="X34" i="7"/>
  <c r="Z34" i="7" s="1"/>
  <c r="W34" i="7"/>
  <c r="W40" i="7" s="1"/>
  <c r="V34" i="7"/>
  <c r="V40" i="7" s="1"/>
  <c r="U34" i="7"/>
  <c r="T34" i="7"/>
  <c r="S34" i="7"/>
  <c r="S40" i="7" s="1"/>
  <c r="R34" i="7"/>
  <c r="Q34" i="7"/>
  <c r="P34" i="7"/>
  <c r="O34" i="7"/>
  <c r="N34" i="7"/>
  <c r="N40" i="7" s="1"/>
  <c r="M34" i="7"/>
  <c r="L34" i="7"/>
  <c r="K34" i="7"/>
  <c r="K40" i="7" s="1"/>
  <c r="J34" i="7"/>
  <c r="J40" i="7" s="1"/>
  <c r="I34" i="7"/>
  <c r="H34" i="7"/>
  <c r="G34" i="7"/>
  <c r="G40" i="7" s="1"/>
  <c r="F34" i="7"/>
  <c r="E34" i="7"/>
  <c r="D34" i="7"/>
  <c r="C34" i="7"/>
  <c r="AA34" i="8"/>
  <c r="Y34" i="8"/>
  <c r="Y40" i="8" s="1"/>
  <c r="X34" i="8"/>
  <c r="W34" i="8"/>
  <c r="V34" i="8"/>
  <c r="U34" i="8"/>
  <c r="U40" i="8" s="1"/>
  <c r="T34" i="8"/>
  <c r="S34" i="8"/>
  <c r="R34" i="8"/>
  <c r="Q34" i="8"/>
  <c r="Q40" i="8" s="1"/>
  <c r="P34" i="8"/>
  <c r="P40" i="8" s="1"/>
  <c r="O34" i="8"/>
  <c r="N34" i="8"/>
  <c r="M34" i="8"/>
  <c r="M40" i="8" s="1"/>
  <c r="L34" i="8"/>
  <c r="L40" i="8" s="1"/>
  <c r="K34" i="8"/>
  <c r="J34" i="8"/>
  <c r="I34" i="8"/>
  <c r="I40" i="8" s="1"/>
  <c r="H34" i="8"/>
  <c r="G34" i="8"/>
  <c r="F34" i="8"/>
  <c r="E34" i="8"/>
  <c r="E40" i="8" s="1"/>
  <c r="D34" i="8"/>
  <c r="D40" i="8" s="1"/>
  <c r="C34" i="8"/>
  <c r="AA34" i="9"/>
  <c r="AA40" i="9" s="1"/>
  <c r="Y34" i="9"/>
  <c r="X34" i="9"/>
  <c r="Z34" i="9" s="1"/>
  <c r="W34" i="9"/>
  <c r="W40" i="9" s="1"/>
  <c r="V34" i="9"/>
  <c r="U34" i="9"/>
  <c r="T34" i="9"/>
  <c r="S34" i="9"/>
  <c r="R34" i="9"/>
  <c r="R40" i="9" s="1"/>
  <c r="Q34" i="9"/>
  <c r="P34" i="9"/>
  <c r="O34" i="9"/>
  <c r="O40" i="9" s="1"/>
  <c r="N34" i="9"/>
  <c r="N40" i="9" s="1"/>
  <c r="M34" i="9"/>
  <c r="L34" i="9"/>
  <c r="K34" i="9"/>
  <c r="K40" i="9" s="1"/>
  <c r="J34" i="9"/>
  <c r="I34" i="9"/>
  <c r="H34" i="9"/>
  <c r="G34" i="9"/>
  <c r="F34" i="9"/>
  <c r="F40" i="9" s="1"/>
  <c r="E34" i="9"/>
  <c r="D34" i="9"/>
  <c r="C34" i="9"/>
  <c r="C40" i="9" s="1"/>
  <c r="AA34" i="1"/>
  <c r="Y34" i="1"/>
  <c r="Y40" i="1" s="1"/>
  <c r="X34" i="1"/>
  <c r="W34" i="1"/>
  <c r="V34" i="1"/>
  <c r="U34" i="1"/>
  <c r="T34" i="1"/>
  <c r="T40" i="1" s="1"/>
  <c r="S34" i="1"/>
  <c r="R34" i="1"/>
  <c r="Q34" i="1"/>
  <c r="Q40" i="1" s="1"/>
  <c r="P34" i="1"/>
  <c r="P40" i="1" s="1"/>
  <c r="O34" i="1"/>
  <c r="N34" i="1"/>
  <c r="M34" i="1"/>
  <c r="M40" i="1" s="1"/>
  <c r="L34" i="1"/>
  <c r="L40" i="1" s="1"/>
  <c r="K34" i="1"/>
  <c r="J34" i="1"/>
  <c r="I34" i="1"/>
  <c r="H34" i="1"/>
  <c r="H40" i="1" s="1"/>
  <c r="G34" i="1"/>
  <c r="F34" i="1"/>
  <c r="E34" i="1"/>
  <c r="E40" i="1" s="1"/>
  <c r="D34" i="1"/>
  <c r="D40" i="1" s="1"/>
  <c r="C34" i="1"/>
  <c r="AA24" i="2"/>
  <c r="Y24" i="2"/>
  <c r="Y25" i="2" s="1"/>
  <c r="X24" i="2"/>
  <c r="W24" i="2"/>
  <c r="V24" i="2"/>
  <c r="U24" i="2"/>
  <c r="T24" i="2"/>
  <c r="S24" i="2"/>
  <c r="S25" i="2" s="1"/>
  <c r="R24" i="2"/>
  <c r="Q24" i="2"/>
  <c r="P24" i="2"/>
  <c r="O24" i="2"/>
  <c r="N24" i="2"/>
  <c r="M24" i="2"/>
  <c r="M25" i="2" s="1"/>
  <c r="L24" i="2"/>
  <c r="K24" i="2"/>
  <c r="J24" i="2"/>
  <c r="I24" i="2"/>
  <c r="H24" i="2"/>
  <c r="G24" i="2"/>
  <c r="G25" i="2" s="1"/>
  <c r="F24" i="2"/>
  <c r="E24" i="2"/>
  <c r="D24" i="2"/>
  <c r="C24" i="2"/>
  <c r="N25" i="3"/>
  <c r="N42" i="3" s="1"/>
  <c r="AA24" i="3"/>
  <c r="Y24" i="3"/>
  <c r="X24" i="3"/>
  <c r="Z24" i="3" s="1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  <c r="AA24" i="4"/>
  <c r="AA25" i="4" s="1"/>
  <c r="Y24" i="4"/>
  <c r="X24" i="4"/>
  <c r="W24" i="4"/>
  <c r="V24" i="4"/>
  <c r="V25" i="4" s="1"/>
  <c r="U24" i="4"/>
  <c r="T24" i="4"/>
  <c r="S24" i="4"/>
  <c r="R24" i="4"/>
  <c r="Q24" i="4"/>
  <c r="P24" i="4"/>
  <c r="O24" i="4"/>
  <c r="N24" i="4"/>
  <c r="N25" i="4" s="1"/>
  <c r="N42" i="4" s="1"/>
  <c r="M24" i="4"/>
  <c r="L24" i="4"/>
  <c r="K24" i="4"/>
  <c r="J24" i="4"/>
  <c r="J25" i="4" s="1"/>
  <c r="I24" i="4"/>
  <c r="H24" i="4"/>
  <c r="G24" i="4"/>
  <c r="F24" i="4"/>
  <c r="E24" i="4"/>
  <c r="D24" i="4"/>
  <c r="C24" i="4"/>
  <c r="V25" i="5"/>
  <c r="V42" i="5" s="1"/>
  <c r="AA24" i="5"/>
  <c r="Y24" i="5"/>
  <c r="Y25" i="5" s="1"/>
  <c r="Y42" i="5" s="1"/>
  <c r="X24" i="5"/>
  <c r="W24" i="5"/>
  <c r="V24" i="5"/>
  <c r="U24" i="5"/>
  <c r="U25" i="5" s="1"/>
  <c r="T24" i="5"/>
  <c r="T25" i="5" s="1"/>
  <c r="T42" i="5" s="1"/>
  <c r="S24" i="5"/>
  <c r="S25" i="5" s="1"/>
  <c r="S42" i="5" s="1"/>
  <c r="R24" i="5"/>
  <c r="Q24" i="5"/>
  <c r="P24" i="5"/>
  <c r="O24" i="5"/>
  <c r="O25" i="5" s="1"/>
  <c r="O42" i="5" s="1"/>
  <c r="N24" i="5"/>
  <c r="M24" i="5"/>
  <c r="M25" i="5" s="1"/>
  <c r="M42" i="5" s="1"/>
  <c r="L24" i="5"/>
  <c r="K24" i="5"/>
  <c r="J24" i="5"/>
  <c r="I24" i="5"/>
  <c r="I25" i="5" s="1"/>
  <c r="H24" i="5"/>
  <c r="H25" i="5" s="1"/>
  <c r="G24" i="5"/>
  <c r="G25" i="5" s="1"/>
  <c r="G42" i="5" s="1"/>
  <c r="F24" i="5"/>
  <c r="E24" i="5"/>
  <c r="D24" i="5"/>
  <c r="C24" i="5"/>
  <c r="C25" i="5" s="1"/>
  <c r="C42" i="5" s="1"/>
  <c r="T25" i="6"/>
  <c r="T42" i="6" s="1"/>
  <c r="D25" i="6"/>
  <c r="AA24" i="6"/>
  <c r="AA25" i="6" s="1"/>
  <c r="AA42" i="6" s="1"/>
  <c r="Y24" i="6"/>
  <c r="Y25" i="6" s="1"/>
  <c r="Y42" i="6" s="1"/>
  <c r="X24" i="6"/>
  <c r="W24" i="6"/>
  <c r="V24" i="6"/>
  <c r="U24" i="6"/>
  <c r="U25" i="6" s="1"/>
  <c r="U42" i="6" s="1"/>
  <c r="T24" i="6"/>
  <c r="S24" i="6"/>
  <c r="S25" i="6" s="1"/>
  <c r="R24" i="6"/>
  <c r="Q24" i="6"/>
  <c r="P24" i="6"/>
  <c r="O24" i="6"/>
  <c r="O25" i="6" s="1"/>
  <c r="N24" i="6"/>
  <c r="N25" i="6" s="1"/>
  <c r="M24" i="6"/>
  <c r="M25" i="6" s="1"/>
  <c r="M42" i="6" s="1"/>
  <c r="L24" i="6"/>
  <c r="K24" i="6"/>
  <c r="J24" i="6"/>
  <c r="I24" i="6"/>
  <c r="I25" i="6" s="1"/>
  <c r="I42" i="6" s="1"/>
  <c r="H24" i="6"/>
  <c r="G24" i="6"/>
  <c r="G25" i="6" s="1"/>
  <c r="F24" i="6"/>
  <c r="E24" i="6"/>
  <c r="D24" i="6"/>
  <c r="C24" i="6"/>
  <c r="C25" i="6" s="1"/>
  <c r="V25" i="7"/>
  <c r="V42" i="7" s="1"/>
  <c r="AA24" i="7"/>
  <c r="Y24" i="7"/>
  <c r="X24" i="7"/>
  <c r="Z24" i="7" s="1"/>
  <c r="W24" i="7"/>
  <c r="V24" i="7"/>
  <c r="U24" i="7"/>
  <c r="T24" i="7"/>
  <c r="S24" i="7"/>
  <c r="R24" i="7"/>
  <c r="Q24" i="7"/>
  <c r="P24" i="7"/>
  <c r="O24" i="7"/>
  <c r="N24" i="7"/>
  <c r="M24" i="7"/>
  <c r="L24" i="7"/>
  <c r="K24" i="7"/>
  <c r="J24" i="7"/>
  <c r="I24" i="7"/>
  <c r="H24" i="7"/>
  <c r="G24" i="7"/>
  <c r="F24" i="7"/>
  <c r="E24" i="7"/>
  <c r="D24" i="7"/>
  <c r="C24" i="7"/>
  <c r="T25" i="8"/>
  <c r="T42" i="8" s="1"/>
  <c r="P25" i="8"/>
  <c r="P42" i="8" s="1"/>
  <c r="AA24" i="8"/>
  <c r="Y24" i="8"/>
  <c r="X24" i="8"/>
  <c r="W24" i="8"/>
  <c r="V24" i="8"/>
  <c r="U24" i="8"/>
  <c r="T24" i="8"/>
  <c r="S24" i="8"/>
  <c r="R24" i="8"/>
  <c r="Q24" i="8"/>
  <c r="P24" i="8"/>
  <c r="O24" i="8"/>
  <c r="N24" i="8"/>
  <c r="M24" i="8"/>
  <c r="L24" i="8"/>
  <c r="K24" i="8"/>
  <c r="J24" i="8"/>
  <c r="I24" i="8"/>
  <c r="H24" i="8"/>
  <c r="G24" i="8"/>
  <c r="F24" i="8"/>
  <c r="E24" i="8"/>
  <c r="D24" i="8"/>
  <c r="C24" i="8"/>
  <c r="V25" i="9"/>
  <c r="V42" i="9" s="1"/>
  <c r="N25" i="9"/>
  <c r="N42" i="9" s="1"/>
  <c r="AA24" i="9"/>
  <c r="Y24" i="9"/>
  <c r="X24" i="9"/>
  <c r="Z24" i="9" s="1"/>
  <c r="W24" i="9"/>
  <c r="W25" i="9" s="1"/>
  <c r="W42" i="9" s="1"/>
  <c r="V24" i="9"/>
  <c r="U24" i="9"/>
  <c r="T24" i="9"/>
  <c r="S24" i="9"/>
  <c r="R24" i="9"/>
  <c r="Q24" i="9"/>
  <c r="Q25" i="9" s="1"/>
  <c r="P24" i="9"/>
  <c r="O24" i="9"/>
  <c r="N24" i="9"/>
  <c r="M24" i="9"/>
  <c r="L24" i="9"/>
  <c r="K24" i="9"/>
  <c r="K25" i="9" s="1"/>
  <c r="K42" i="9" s="1"/>
  <c r="J24" i="9"/>
  <c r="I24" i="9"/>
  <c r="H24" i="9"/>
  <c r="G24" i="9"/>
  <c r="F24" i="9"/>
  <c r="E24" i="9"/>
  <c r="E25" i="9" s="1"/>
  <c r="D24" i="9"/>
  <c r="C24" i="9"/>
  <c r="P25" i="1"/>
  <c r="P42" i="1" s="1"/>
  <c r="L25" i="1"/>
  <c r="AA24" i="1"/>
  <c r="Y24" i="1"/>
  <c r="X24" i="1"/>
  <c r="W24" i="1"/>
  <c r="W25" i="1" s="1"/>
  <c r="V24" i="1"/>
  <c r="U24" i="1"/>
  <c r="T24" i="1"/>
  <c r="S24" i="1"/>
  <c r="R24" i="1"/>
  <c r="R25" i="1" s="1"/>
  <c r="Q24" i="1"/>
  <c r="Q25" i="1" s="1"/>
  <c r="Q42" i="1" s="1"/>
  <c r="P24" i="1"/>
  <c r="O24" i="1"/>
  <c r="N24" i="1"/>
  <c r="M24" i="1"/>
  <c r="L24" i="1"/>
  <c r="K24" i="1"/>
  <c r="K25" i="1" s="1"/>
  <c r="J24" i="1"/>
  <c r="I24" i="1"/>
  <c r="H24" i="1"/>
  <c r="G24" i="1"/>
  <c r="F24" i="1"/>
  <c r="F25" i="1" s="1"/>
  <c r="E24" i="1"/>
  <c r="E25" i="1" s="1"/>
  <c r="E42" i="1" s="1"/>
  <c r="D24" i="1"/>
  <c r="C24" i="1"/>
  <c r="AA12" i="2"/>
  <c r="Y12" i="2"/>
  <c r="X12" i="2"/>
  <c r="W12" i="2"/>
  <c r="V12" i="2"/>
  <c r="U12" i="2"/>
  <c r="T12" i="2"/>
  <c r="T25" i="2" s="1"/>
  <c r="T42" i="2" s="1"/>
  <c r="S12" i="2"/>
  <c r="R12" i="2"/>
  <c r="Q12" i="2"/>
  <c r="P12" i="2"/>
  <c r="P25" i="2" s="1"/>
  <c r="P42" i="2" s="1"/>
  <c r="O12" i="2"/>
  <c r="N12" i="2"/>
  <c r="M12" i="2"/>
  <c r="L12" i="2"/>
  <c r="L25" i="2" s="1"/>
  <c r="L42" i="2" s="1"/>
  <c r="K12" i="2"/>
  <c r="J12" i="2"/>
  <c r="I12" i="2"/>
  <c r="H12" i="2"/>
  <c r="H25" i="2" s="1"/>
  <c r="G12" i="2"/>
  <c r="F12" i="2"/>
  <c r="E12" i="2"/>
  <c r="D12" i="2"/>
  <c r="D25" i="2" s="1"/>
  <c r="C12" i="2"/>
  <c r="AA12" i="3"/>
  <c r="Y12" i="3"/>
  <c r="X12" i="3"/>
  <c r="Z12" i="3" s="1"/>
  <c r="W12" i="3"/>
  <c r="V12" i="3"/>
  <c r="V25" i="3" s="1"/>
  <c r="V42" i="3" s="1"/>
  <c r="U12" i="3"/>
  <c r="T12" i="3"/>
  <c r="S12" i="3"/>
  <c r="R12" i="3"/>
  <c r="R25" i="3" s="1"/>
  <c r="Q12" i="3"/>
  <c r="P12" i="3"/>
  <c r="O12" i="3"/>
  <c r="N12" i="3"/>
  <c r="M12" i="3"/>
  <c r="L12" i="3"/>
  <c r="K12" i="3"/>
  <c r="J12" i="3"/>
  <c r="J25" i="3" s="1"/>
  <c r="J42" i="3" s="1"/>
  <c r="I12" i="3"/>
  <c r="H12" i="3"/>
  <c r="G12" i="3"/>
  <c r="F12" i="3"/>
  <c r="F25" i="3" s="1"/>
  <c r="E12" i="3"/>
  <c r="D12" i="3"/>
  <c r="C12" i="3"/>
  <c r="AA12" i="4"/>
  <c r="Y12" i="4"/>
  <c r="X12" i="4"/>
  <c r="Z12" i="4" s="1"/>
  <c r="W12" i="4"/>
  <c r="V12" i="4"/>
  <c r="U12" i="4"/>
  <c r="T12" i="4"/>
  <c r="T25" i="4" s="1"/>
  <c r="S12" i="4"/>
  <c r="R12" i="4"/>
  <c r="Q12" i="4"/>
  <c r="P12" i="4"/>
  <c r="P25" i="4" s="1"/>
  <c r="P42" i="4" s="1"/>
  <c r="O12" i="4"/>
  <c r="N12" i="4"/>
  <c r="M12" i="4"/>
  <c r="L12" i="4"/>
  <c r="L25" i="4" s="1"/>
  <c r="L42" i="4" s="1"/>
  <c r="K12" i="4"/>
  <c r="J12" i="4"/>
  <c r="I12" i="4"/>
  <c r="H12" i="4"/>
  <c r="G12" i="4"/>
  <c r="F12" i="4"/>
  <c r="E12" i="4"/>
  <c r="D12" i="4"/>
  <c r="D25" i="4" s="1"/>
  <c r="D42" i="4" s="1"/>
  <c r="C12" i="4"/>
  <c r="AA12" i="5"/>
  <c r="Y12" i="5"/>
  <c r="X12" i="5"/>
  <c r="Z12" i="5" s="1"/>
  <c r="W12" i="5"/>
  <c r="V12" i="5"/>
  <c r="U12" i="5"/>
  <c r="T12" i="5"/>
  <c r="S12" i="5"/>
  <c r="R12" i="5"/>
  <c r="R25" i="5" s="1"/>
  <c r="R42" i="5" s="1"/>
  <c r="Q12" i="5"/>
  <c r="P12" i="5"/>
  <c r="O12" i="5"/>
  <c r="N12" i="5"/>
  <c r="N25" i="5" s="1"/>
  <c r="N42" i="5" s="1"/>
  <c r="M12" i="5"/>
  <c r="L12" i="5"/>
  <c r="K12" i="5"/>
  <c r="J12" i="5"/>
  <c r="J25" i="5" s="1"/>
  <c r="J42" i="5" s="1"/>
  <c r="I12" i="5"/>
  <c r="H12" i="5"/>
  <c r="G12" i="5"/>
  <c r="F12" i="5"/>
  <c r="F25" i="5" s="1"/>
  <c r="F42" i="5" s="1"/>
  <c r="E12" i="5"/>
  <c r="D12" i="5"/>
  <c r="C12" i="5"/>
  <c r="AA12" i="6"/>
  <c r="Y12" i="6"/>
  <c r="X12" i="6"/>
  <c r="Z12" i="6" s="1"/>
  <c r="W12" i="6"/>
  <c r="V12" i="6"/>
  <c r="U12" i="6"/>
  <c r="T12" i="6"/>
  <c r="S12" i="6"/>
  <c r="R12" i="6"/>
  <c r="Q12" i="6"/>
  <c r="P12" i="6"/>
  <c r="P25" i="6" s="1"/>
  <c r="P42" i="6" s="1"/>
  <c r="O12" i="6"/>
  <c r="N12" i="6"/>
  <c r="M12" i="6"/>
  <c r="L12" i="6"/>
  <c r="L25" i="6" s="1"/>
  <c r="L42" i="6" s="1"/>
  <c r="K12" i="6"/>
  <c r="J12" i="6"/>
  <c r="I12" i="6"/>
  <c r="H12" i="6"/>
  <c r="H25" i="6" s="1"/>
  <c r="H42" i="6" s="1"/>
  <c r="G12" i="6"/>
  <c r="F12" i="6"/>
  <c r="E12" i="6"/>
  <c r="D12" i="6"/>
  <c r="C12" i="6"/>
  <c r="AA12" i="7"/>
  <c r="Y12" i="7"/>
  <c r="X12" i="7"/>
  <c r="Z12" i="7" s="1"/>
  <c r="W12" i="7"/>
  <c r="V12" i="7"/>
  <c r="U12" i="7"/>
  <c r="T12" i="7"/>
  <c r="S12" i="7"/>
  <c r="R12" i="7"/>
  <c r="R25" i="7" s="1"/>
  <c r="R42" i="7" s="1"/>
  <c r="Q12" i="7"/>
  <c r="P12" i="7"/>
  <c r="O12" i="7"/>
  <c r="N12" i="7"/>
  <c r="N25" i="7" s="1"/>
  <c r="N42" i="7" s="1"/>
  <c r="M12" i="7"/>
  <c r="L12" i="7"/>
  <c r="K12" i="7"/>
  <c r="J12" i="7"/>
  <c r="J25" i="7" s="1"/>
  <c r="J42" i="7" s="1"/>
  <c r="I12" i="7"/>
  <c r="H12" i="7"/>
  <c r="G12" i="7"/>
  <c r="F12" i="7"/>
  <c r="F25" i="7" s="1"/>
  <c r="F42" i="7" s="1"/>
  <c r="E12" i="7"/>
  <c r="D12" i="7"/>
  <c r="C12" i="7"/>
  <c r="AA12" i="8"/>
  <c r="Y12" i="8"/>
  <c r="X12" i="8"/>
  <c r="Z12" i="8" s="1"/>
  <c r="W12" i="8"/>
  <c r="V12" i="8"/>
  <c r="U12" i="8"/>
  <c r="T12" i="8"/>
  <c r="S12" i="8"/>
  <c r="R12" i="8"/>
  <c r="Q12" i="8"/>
  <c r="P12" i="8"/>
  <c r="O12" i="8"/>
  <c r="N12" i="8"/>
  <c r="M12" i="8"/>
  <c r="L12" i="8"/>
  <c r="L25" i="8" s="1"/>
  <c r="L42" i="8" s="1"/>
  <c r="K12" i="8"/>
  <c r="J12" i="8"/>
  <c r="I12" i="8"/>
  <c r="H12" i="8"/>
  <c r="H25" i="8" s="1"/>
  <c r="H42" i="8" s="1"/>
  <c r="G12" i="8"/>
  <c r="F12" i="8"/>
  <c r="E12" i="8"/>
  <c r="D12" i="8"/>
  <c r="D25" i="8" s="1"/>
  <c r="D42" i="8" s="1"/>
  <c r="C12" i="8"/>
  <c r="AA12" i="9"/>
  <c r="Y12" i="9"/>
  <c r="X12" i="9"/>
  <c r="Z12" i="9" s="1"/>
  <c r="W12" i="9"/>
  <c r="V12" i="9"/>
  <c r="U12" i="9"/>
  <c r="T12" i="9"/>
  <c r="S12" i="9"/>
  <c r="R12" i="9"/>
  <c r="R25" i="9" s="1"/>
  <c r="R42" i="9" s="1"/>
  <c r="Q12" i="9"/>
  <c r="P12" i="9"/>
  <c r="O12" i="9"/>
  <c r="N12" i="9"/>
  <c r="M12" i="9"/>
  <c r="L12" i="9"/>
  <c r="K12" i="9"/>
  <c r="J12" i="9"/>
  <c r="J25" i="9" s="1"/>
  <c r="J42" i="9" s="1"/>
  <c r="I12" i="9"/>
  <c r="H12" i="9"/>
  <c r="G12" i="9"/>
  <c r="F12" i="9"/>
  <c r="F25" i="9" s="1"/>
  <c r="F42" i="9" s="1"/>
  <c r="E12" i="9"/>
  <c r="D12" i="9"/>
  <c r="C12" i="9"/>
  <c r="AA12" i="1"/>
  <c r="Y12" i="1"/>
  <c r="Z12" i="1" s="1"/>
  <c r="X12" i="1"/>
  <c r="X25" i="1" s="1"/>
  <c r="W12" i="1"/>
  <c r="V12" i="1"/>
  <c r="U12" i="1"/>
  <c r="T12" i="1"/>
  <c r="T25" i="1" s="1"/>
  <c r="T42" i="1" s="1"/>
  <c r="S12" i="1"/>
  <c r="R12" i="1"/>
  <c r="Q12" i="1"/>
  <c r="P12" i="1"/>
  <c r="O12" i="1"/>
  <c r="N12" i="1"/>
  <c r="M12" i="1"/>
  <c r="L12" i="1"/>
  <c r="K12" i="1"/>
  <c r="J12" i="1"/>
  <c r="I12" i="1"/>
  <c r="H12" i="1"/>
  <c r="H25" i="1" s="1"/>
  <c r="H42" i="1" s="1"/>
  <c r="G12" i="1"/>
  <c r="F12" i="1"/>
  <c r="E12" i="1"/>
  <c r="D12" i="1"/>
  <c r="D25" i="1" s="1"/>
  <c r="D42" i="1" s="1"/>
  <c r="C12" i="1"/>
  <c r="U42" i="5" l="1"/>
  <c r="F25" i="8"/>
  <c r="F42" i="8" s="1"/>
  <c r="Q40" i="9"/>
  <c r="Q42" i="9" s="1"/>
  <c r="Y25" i="8"/>
  <c r="Y42" i="8" s="1"/>
  <c r="M25" i="7"/>
  <c r="M42" i="7" s="1"/>
  <c r="M25" i="1"/>
  <c r="M42" i="1" s="1"/>
  <c r="Y25" i="9"/>
  <c r="N25" i="8"/>
  <c r="AA25" i="8"/>
  <c r="X25" i="8"/>
  <c r="H25" i="7"/>
  <c r="H42" i="7" s="1"/>
  <c r="T25" i="7"/>
  <c r="D42" i="6"/>
  <c r="E25" i="3"/>
  <c r="E42" i="3" s="1"/>
  <c r="W25" i="3"/>
  <c r="W42" i="3" s="1"/>
  <c r="H25" i="4"/>
  <c r="H42" i="2"/>
  <c r="N25" i="1"/>
  <c r="N42" i="1" s="1"/>
  <c r="AA25" i="1"/>
  <c r="H25" i="9"/>
  <c r="T25" i="9"/>
  <c r="AA25" i="9"/>
  <c r="AA42" i="9" s="1"/>
  <c r="C25" i="8"/>
  <c r="C42" i="8" s="1"/>
  <c r="I25" i="8"/>
  <c r="I42" i="8" s="1"/>
  <c r="O25" i="8"/>
  <c r="U25" i="8"/>
  <c r="U42" i="8" s="1"/>
  <c r="C25" i="7"/>
  <c r="C42" i="7" s="1"/>
  <c r="I25" i="7"/>
  <c r="I42" i="7" s="1"/>
  <c r="O25" i="7"/>
  <c r="O42" i="7" s="1"/>
  <c r="U25" i="7"/>
  <c r="U42" i="7" s="1"/>
  <c r="J25" i="6"/>
  <c r="V25" i="6"/>
  <c r="D25" i="5"/>
  <c r="P25" i="5"/>
  <c r="E25" i="4"/>
  <c r="E42" i="4" s="1"/>
  <c r="K25" i="4"/>
  <c r="Q25" i="4"/>
  <c r="Q42" i="4" s="1"/>
  <c r="W25" i="4"/>
  <c r="L25" i="3"/>
  <c r="L42" i="3" s="1"/>
  <c r="H40" i="4"/>
  <c r="T40" i="4"/>
  <c r="T42" i="4" s="1"/>
  <c r="R25" i="8"/>
  <c r="E40" i="9"/>
  <c r="E42" i="9" s="1"/>
  <c r="L25" i="9"/>
  <c r="G25" i="8"/>
  <c r="S25" i="8"/>
  <c r="S42" i="8" s="1"/>
  <c r="G25" i="7"/>
  <c r="G42" i="7" s="1"/>
  <c r="Y25" i="7"/>
  <c r="X25" i="6"/>
  <c r="S25" i="1"/>
  <c r="S42" i="1" s="1"/>
  <c r="M25" i="9"/>
  <c r="M42" i="9" s="1"/>
  <c r="AA25" i="7"/>
  <c r="AA42" i="7" s="1"/>
  <c r="K25" i="3"/>
  <c r="K42" i="3" s="1"/>
  <c r="C25" i="1"/>
  <c r="I25" i="1"/>
  <c r="I42" i="1" s="1"/>
  <c r="O25" i="1"/>
  <c r="O42" i="1" s="1"/>
  <c r="U25" i="1"/>
  <c r="U42" i="1" s="1"/>
  <c r="C25" i="9"/>
  <c r="C42" i="9" s="1"/>
  <c r="I25" i="9"/>
  <c r="O25" i="9"/>
  <c r="O42" i="9" s="1"/>
  <c r="U25" i="9"/>
  <c r="J25" i="8"/>
  <c r="J42" i="8" s="1"/>
  <c r="V25" i="8"/>
  <c r="D25" i="7"/>
  <c r="P25" i="7"/>
  <c r="E25" i="6"/>
  <c r="E42" i="6" s="1"/>
  <c r="K25" i="6"/>
  <c r="K42" i="6" s="1"/>
  <c r="Q25" i="6"/>
  <c r="Q42" i="6" s="1"/>
  <c r="W25" i="6"/>
  <c r="E25" i="5"/>
  <c r="K25" i="5"/>
  <c r="K42" i="5" s="1"/>
  <c r="Q25" i="5"/>
  <c r="W25" i="5"/>
  <c r="W42" i="5" s="1"/>
  <c r="F25" i="4"/>
  <c r="F42" i="4" s="1"/>
  <c r="R25" i="4"/>
  <c r="K40" i="8"/>
  <c r="W40" i="8"/>
  <c r="C40" i="6"/>
  <c r="C42" i="6" s="1"/>
  <c r="O40" i="6"/>
  <c r="O42" i="6" s="1"/>
  <c r="L42" i="1"/>
  <c r="L25" i="7"/>
  <c r="Z12" i="2"/>
  <c r="X25" i="2"/>
  <c r="M25" i="8"/>
  <c r="M42" i="8" s="1"/>
  <c r="S25" i="7"/>
  <c r="S42" i="7" s="1"/>
  <c r="G25" i="1"/>
  <c r="G42" i="1" s="1"/>
  <c r="Y25" i="1"/>
  <c r="Y42" i="1" s="1"/>
  <c r="G25" i="9"/>
  <c r="G42" i="9" s="1"/>
  <c r="S25" i="9"/>
  <c r="S42" i="9" s="1"/>
  <c r="Q25" i="3"/>
  <c r="Q42" i="3" s="1"/>
  <c r="D42" i="2"/>
  <c r="J25" i="1"/>
  <c r="V25" i="1"/>
  <c r="V42" i="1" s="1"/>
  <c r="D25" i="9"/>
  <c r="P25" i="9"/>
  <c r="E25" i="8"/>
  <c r="E42" i="8" s="1"/>
  <c r="K25" i="8"/>
  <c r="K42" i="8" s="1"/>
  <c r="Q25" i="8"/>
  <c r="Q42" i="8" s="1"/>
  <c r="W25" i="8"/>
  <c r="W42" i="8" s="1"/>
  <c r="E25" i="7"/>
  <c r="K25" i="7"/>
  <c r="K42" i="7" s="1"/>
  <c r="Q25" i="7"/>
  <c r="W25" i="7"/>
  <c r="W42" i="7" s="1"/>
  <c r="F25" i="6"/>
  <c r="R25" i="6"/>
  <c r="L25" i="5"/>
  <c r="Z24" i="5"/>
  <c r="G25" i="4"/>
  <c r="G42" i="4" s="1"/>
  <c r="M25" i="4"/>
  <c r="M42" i="4" s="1"/>
  <c r="S25" i="4"/>
  <c r="S42" i="4" s="1"/>
  <c r="Y25" i="4"/>
  <c r="Y42" i="4" s="1"/>
  <c r="X25" i="4"/>
  <c r="X42" i="4" s="1"/>
  <c r="F25" i="2"/>
  <c r="F42" i="2" s="1"/>
  <c r="R25" i="2"/>
  <c r="R42" i="2" s="1"/>
  <c r="Z24" i="2"/>
  <c r="F40" i="8"/>
  <c r="R40" i="8"/>
  <c r="J40" i="6"/>
  <c r="V40" i="6"/>
  <c r="Z48" i="1"/>
  <c r="Z48" i="9"/>
  <c r="Z48" i="8"/>
  <c r="AA25" i="5"/>
  <c r="AA42" i="5" s="1"/>
  <c r="C25" i="4"/>
  <c r="I25" i="4"/>
  <c r="I42" i="4" s="1"/>
  <c r="O25" i="4"/>
  <c r="U25" i="4"/>
  <c r="U42" i="4" s="1"/>
  <c r="Z34" i="1"/>
  <c r="X40" i="1"/>
  <c r="X42" i="1" s="1"/>
  <c r="Z42" i="1" s="1"/>
  <c r="X40" i="8"/>
  <c r="Z40" i="8" s="1"/>
  <c r="Z34" i="8"/>
  <c r="F40" i="3"/>
  <c r="F42" i="3" s="1"/>
  <c r="R40" i="3"/>
  <c r="R42" i="3" s="1"/>
  <c r="L40" i="9"/>
  <c r="D40" i="7"/>
  <c r="P40" i="7"/>
  <c r="G25" i="3"/>
  <c r="G42" i="3" s="1"/>
  <c r="M25" i="3"/>
  <c r="M42" i="3" s="1"/>
  <c r="S25" i="3"/>
  <c r="S42" i="3" s="1"/>
  <c r="Y25" i="3"/>
  <c r="N25" i="2"/>
  <c r="C40" i="1"/>
  <c r="O40" i="1"/>
  <c r="AA40" i="1"/>
  <c r="M40" i="9"/>
  <c r="Y40" i="9"/>
  <c r="G40" i="8"/>
  <c r="S40" i="8"/>
  <c r="E40" i="7"/>
  <c r="Q40" i="7"/>
  <c r="K40" i="6"/>
  <c r="W40" i="6"/>
  <c r="I40" i="5"/>
  <c r="I42" i="5" s="1"/>
  <c r="U40" i="5"/>
  <c r="C40" i="4"/>
  <c r="O40" i="4"/>
  <c r="AA40" i="4"/>
  <c r="AA42" i="4" s="1"/>
  <c r="M40" i="3"/>
  <c r="Y40" i="3"/>
  <c r="G40" i="2"/>
  <c r="G42" i="2" s="1"/>
  <c r="M40" i="2"/>
  <c r="M42" i="2" s="1"/>
  <c r="S40" i="2"/>
  <c r="S42" i="2" s="1"/>
  <c r="Y40" i="2"/>
  <c r="Y42" i="2" s="1"/>
  <c r="H25" i="3"/>
  <c r="T25" i="3"/>
  <c r="AA25" i="3"/>
  <c r="AA42" i="3" s="1"/>
  <c r="C25" i="2"/>
  <c r="I25" i="2"/>
  <c r="O25" i="2"/>
  <c r="U25" i="2"/>
  <c r="AA25" i="2"/>
  <c r="J40" i="1"/>
  <c r="H40" i="9"/>
  <c r="T40" i="9"/>
  <c r="N40" i="8"/>
  <c r="L40" i="7"/>
  <c r="F40" i="6"/>
  <c r="R40" i="6"/>
  <c r="D40" i="5"/>
  <c r="P40" i="5"/>
  <c r="J40" i="4"/>
  <c r="J42" i="4" s="1"/>
  <c r="V40" i="4"/>
  <c r="V42" i="4" s="1"/>
  <c r="H40" i="3"/>
  <c r="T40" i="3"/>
  <c r="N40" i="2"/>
  <c r="C25" i="3"/>
  <c r="C42" i="3" s="1"/>
  <c r="I25" i="3"/>
  <c r="O25" i="3"/>
  <c r="O42" i="3" s="1"/>
  <c r="U25" i="3"/>
  <c r="J25" i="2"/>
  <c r="V25" i="2"/>
  <c r="V42" i="2" s="1"/>
  <c r="K40" i="1"/>
  <c r="K42" i="1" s="1"/>
  <c r="W40" i="1"/>
  <c r="W42" i="1" s="1"/>
  <c r="I40" i="9"/>
  <c r="U40" i="9"/>
  <c r="C40" i="8"/>
  <c r="O40" i="8"/>
  <c r="AA40" i="8"/>
  <c r="M40" i="7"/>
  <c r="Y40" i="7"/>
  <c r="G40" i="6"/>
  <c r="G42" i="6" s="1"/>
  <c r="S40" i="6"/>
  <c r="S42" i="6" s="1"/>
  <c r="E40" i="5"/>
  <c r="Q40" i="5"/>
  <c r="K40" i="4"/>
  <c r="W40" i="4"/>
  <c r="I40" i="3"/>
  <c r="U40" i="3"/>
  <c r="C40" i="2"/>
  <c r="I40" i="2"/>
  <c r="O40" i="2"/>
  <c r="U40" i="2"/>
  <c r="AA40" i="2"/>
  <c r="X40" i="2"/>
  <c r="Z40" i="2" s="1"/>
  <c r="D25" i="3"/>
  <c r="P25" i="3"/>
  <c r="P42" i="3" s="1"/>
  <c r="E25" i="2"/>
  <c r="E42" i="2" s="1"/>
  <c r="K25" i="2"/>
  <c r="K42" i="2" s="1"/>
  <c r="Q25" i="2"/>
  <c r="Q42" i="2" s="1"/>
  <c r="W25" i="2"/>
  <c r="W42" i="2" s="1"/>
  <c r="F40" i="1"/>
  <c r="F42" i="1" s="1"/>
  <c r="R40" i="1"/>
  <c r="R42" i="1" s="1"/>
  <c r="D40" i="9"/>
  <c r="P40" i="9"/>
  <c r="J40" i="8"/>
  <c r="V40" i="8"/>
  <c r="H40" i="7"/>
  <c r="T40" i="7"/>
  <c r="N40" i="6"/>
  <c r="N42" i="6" s="1"/>
  <c r="X40" i="6"/>
  <c r="Z40" i="6" s="1"/>
  <c r="L40" i="5"/>
  <c r="F40" i="4"/>
  <c r="R40" i="4"/>
  <c r="D40" i="3"/>
  <c r="P40" i="3"/>
  <c r="J40" i="2"/>
  <c r="V40" i="2"/>
  <c r="X40" i="9"/>
  <c r="Z40" i="9" s="1"/>
  <c r="X40" i="7"/>
  <c r="Z40" i="7" s="1"/>
  <c r="X40" i="5"/>
  <c r="Z40" i="5" s="1"/>
  <c r="X40" i="3"/>
  <c r="Z25" i="6"/>
  <c r="Z25" i="8"/>
  <c r="Z25" i="4"/>
  <c r="Z25" i="2"/>
  <c r="Z24" i="1"/>
  <c r="Z24" i="8"/>
  <c r="Z24" i="6"/>
  <c r="Z24" i="4"/>
  <c r="X25" i="9"/>
  <c r="X25" i="7"/>
  <c r="X25" i="5"/>
  <c r="X25" i="3"/>
  <c r="D42" i="3" l="1"/>
  <c r="C42" i="2"/>
  <c r="Q42" i="7"/>
  <c r="U42" i="9"/>
  <c r="G42" i="8"/>
  <c r="P42" i="5"/>
  <c r="H42" i="4"/>
  <c r="X42" i="8"/>
  <c r="Z42" i="8" s="1"/>
  <c r="I42" i="2"/>
  <c r="O42" i="4"/>
  <c r="Z25" i="9"/>
  <c r="X42" i="9"/>
  <c r="Z42" i="9" s="1"/>
  <c r="J42" i="2"/>
  <c r="C42" i="4"/>
  <c r="P42" i="9"/>
  <c r="Q42" i="5"/>
  <c r="C42" i="1"/>
  <c r="L42" i="9"/>
  <c r="D42" i="5"/>
  <c r="T42" i="9"/>
  <c r="AA42" i="8"/>
  <c r="Z25" i="7"/>
  <c r="X42" i="7"/>
  <c r="U42" i="3"/>
  <c r="AA42" i="2"/>
  <c r="T42" i="3"/>
  <c r="N42" i="2"/>
  <c r="Z42" i="4"/>
  <c r="L42" i="5"/>
  <c r="E42" i="7"/>
  <c r="D42" i="9"/>
  <c r="X42" i="2"/>
  <c r="Z42" i="2" s="1"/>
  <c r="P42" i="7"/>
  <c r="I42" i="9"/>
  <c r="Z40" i="1"/>
  <c r="X42" i="6"/>
  <c r="Z42" i="6" s="1"/>
  <c r="W42" i="4"/>
  <c r="V42" i="6"/>
  <c r="H42" i="9"/>
  <c r="N42" i="8"/>
  <c r="Z25" i="5"/>
  <c r="X42" i="5"/>
  <c r="Z42" i="5" s="1"/>
  <c r="U42" i="2"/>
  <c r="Y42" i="3"/>
  <c r="R42" i="6"/>
  <c r="E42" i="5"/>
  <c r="D42" i="7"/>
  <c r="Y42" i="7"/>
  <c r="J42" i="6"/>
  <c r="O42" i="8"/>
  <c r="AA42" i="1"/>
  <c r="Y42" i="9"/>
  <c r="Z25" i="1"/>
  <c r="H42" i="3"/>
  <c r="Z25" i="3"/>
  <c r="X42" i="3"/>
  <c r="Z42" i="3" s="1"/>
  <c r="Z40" i="3"/>
  <c r="I42" i="3"/>
  <c r="O42" i="2"/>
  <c r="F42" i="6"/>
  <c r="J42" i="1"/>
  <c r="L42" i="7"/>
  <c r="R42" i="4"/>
  <c r="W42" i="6"/>
  <c r="V42" i="8"/>
  <c r="R42" i="8"/>
  <c r="K42" i="4"/>
  <c r="T42" i="7"/>
  <c r="Z42" i="7" l="1"/>
</calcChain>
</file>

<file path=xl/sharedStrings.xml><?xml version="1.0" encoding="utf-8"?>
<sst xmlns="http://schemas.openxmlformats.org/spreadsheetml/2006/main" count="1080" uniqueCount="83">
  <si>
    <t>Eastern Cape: Buffalo City (BUF) - Table C6 Quarterly Budget Statement - Financial Position ( Water management                                   ) for 2nd Quarter ended 31 December 2021 (Figures Finalised as at 2022/01/29)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</si>
  <si>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</si>
  <si>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</si>
  <si>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</si>
  <si>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</si>
  <si>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</si>
  <si>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</si>
  <si>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</si>
  <si>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</si>
  <si>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</si>
  <si>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</si>
  <si>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</si>
  <si>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</si>
  <si>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</si>
  <si>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</si>
  <si>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</si>
  <si>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</si>
  <si>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</si>
  <si>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</si>
  <si>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</si>
  <si>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</si>
  <si>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</si>
  <si>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</si>
  <si>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</si>
  <si>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</si>
  <si>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</si>
  <si>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</si>
  <si>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</si>
  <si>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</si>
  <si>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</si>
  <si>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</si>
  <si>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</si>
  <si>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</si>
  <si>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</si>
  <si>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</t>
  </si>
  <si>
    <t>Call deposits and investments</t>
  </si>
  <si>
    <t>Consumer debtors</t>
  </si>
  <si>
    <t>Other debtors</t>
  </si>
  <si>
    <t>Current portion of long-term receivables</t>
  </si>
  <si>
    <t>Inventory</t>
  </si>
  <si>
    <t>Total current assets</t>
  </si>
  <si>
    <t/>
  </si>
  <si>
    <t>Non current assets</t>
  </si>
  <si>
    <t>Long-term receivables</t>
  </si>
  <si>
    <t>Investments</t>
  </si>
  <si>
    <t>Investment property</t>
  </si>
  <si>
    <t>Investment in Associate</t>
  </si>
  <si>
    <t>Property, plant and equipment</t>
  </si>
  <si>
    <t>Biological</t>
  </si>
  <si>
    <t>Intangible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</si>
  <si>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</si>
  <si>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</si>
  <si>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</si>
  <si>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</si>
  <si>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</si>
  <si>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</si>
  <si>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Borrowing</t>
  </si>
  <si>
    <t>Consumer deposits</t>
  </si>
  <si>
    <t>Trade and other payables</t>
  </si>
  <si>
    <t>Provisions</t>
  </si>
  <si>
    <t>Total current liabilities</t>
  </si>
  <si>
    <t>Non current liabilities</t>
  </si>
  <si>
    <t>Financial liabilities</t>
  </si>
  <si>
    <t>Total non current liabilities</t>
  </si>
  <si>
    <t>TOTAL LIABILITIES</t>
  </si>
  <si>
    <t>NET ASSETS</t>
  </si>
  <si>
    <t>2</t>
  </si>
  <si>
    <t>COMMUNITY WEALTH/EQUITY</t>
  </si>
  <si>
    <t>Accumulated Surplus/(Deficit)</t>
  </si>
  <si>
    <t>Reserves</t>
  </si>
  <si>
    <t>TOTAL COMMUNITY WEALTH/EQUITY</t>
  </si>
  <si>
    <t>Eastern Cape: Nelson Mandela Bay (NMA) - Table C6 Quarterly Budget Statement - Financial Position ( Water management                                   ) for 2nd Quarter ended 31 December 2021 (Figures Finalised as at 2022/01/29)</t>
  </si>
  <si>
    <t>Free State: Mangaung (MAN) - Table C6 Quarterly Budget Statement - Financial Position ( Water management                                   ) for 2nd Quarter ended 31 December 2021 (Figures Finalised as at 2022/01/29)</t>
  </si>
  <si>
    <t>Gauteng: City of Ekurhuleni (EKU) - Table C6 Quarterly Budget Statement - Financial Position ( Water management                                   ) for 2nd Quarter ended 31 December 2021 (Figures Finalised as at 2022/01/29)</t>
  </si>
  <si>
    <t>Gauteng: City of Johannesburg (JHB) - Table C6 Quarterly Budget Statement - Financial Position ( Water management                                   ) for 2nd Quarter ended 31 December 2021 (Figures Finalised as at 2022/01/29)</t>
  </si>
  <si>
    <t>Gauteng: City of Tshwane (TSH) - Table C6 Quarterly Budget Statement - Financial Position ( Water management                                   ) for 2nd Quarter ended 31 December 2021 (Figures Finalised as at 2022/01/29)</t>
  </si>
  <si>
    <t>Kwazulu-Natal: eThekwini (ETH) - Table C6 Quarterly Budget Statement - Financial Position ( Water management                                   ) for 2nd Quarter ended 31 December 2021 (Figures Finalised as at 2022/01/29)</t>
  </si>
  <si>
    <t>Western Cape: Cape Town (CPT) - Table C6 Quarterly Budget Statement - Financial Position ( Water management                                   ) for 2nd Quarter ended 31 December 2021 (Figures Finalised as at 2022/01/29)</t>
  </si>
  <si>
    <t>Summary - Table C6 Quarterly Budget Statement - Financial Position ( Water management                                   ) for 2nd Quarter ended 31 December 2021 (Figures Finalised as at 2022/01/29)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</si>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</sst>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3" xfId="0" applyFont="1" applyFill="1" applyBorder="1" applyAlignment="1">
      <alignment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 vertical="center" wrapText="1"/>
    </xf>
    <xf numFmtId="0" fontId="2" fillId="0" borderId="14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8" fontId="2" fillId="0" borderId="15" xfId="0" applyNumberFormat="1" applyFont="1" applyFill="1" applyBorder="1" applyAlignment="1" applyProtection="1">
      <alignment horizontal="center"/>
    </xf>
    <xf numFmtId="168" fontId="2" fillId="0" borderId="16" xfId="0" applyNumberFormat="1" applyFont="1" applyFill="1" applyBorder="1" applyAlignment="1" applyProtection="1">
      <alignment horizontal="center"/>
    </xf>
    <xf numFmtId="168" fontId="2" fillId="0" borderId="3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8" fontId="2" fillId="0" borderId="17" xfId="0" applyNumberFormat="1" applyFont="1" applyFill="1" applyBorder="1" applyAlignment="1" applyProtection="1">
      <alignment horizontal="center"/>
    </xf>
    <xf numFmtId="0" fontId="3" fillId="0" borderId="18" xfId="0" applyFont="1" applyFill="1" applyBorder="1" applyAlignment="1" applyProtection="1">
      <alignment horizontal="center"/>
    </xf>
    <xf numFmtId="168" fontId="3" fillId="0" borderId="19" xfId="0" applyNumberFormat="1" applyFont="1" applyFill="1" applyBorder="1" applyProtection="1"/>
    <xf numFmtId="168" fontId="3" fillId="0" borderId="20" xfId="0" applyNumberFormat="1" applyFont="1" applyFill="1" applyBorder="1" applyProtection="1"/>
    <xf numFmtId="168" fontId="3" fillId="0" borderId="18" xfId="0" applyNumberFormat="1" applyFont="1" applyFill="1" applyBorder="1" applyProtection="1"/>
    <xf numFmtId="166" fontId="3" fillId="0" borderId="18" xfId="0" applyNumberFormat="1" applyFont="1" applyFill="1" applyBorder="1" applyProtection="1"/>
    <xf numFmtId="168" fontId="3" fillId="0" borderId="21" xfId="0" applyNumberFormat="1" applyFont="1" applyFill="1" applyBorder="1" applyProtection="1"/>
    <xf numFmtId="0" fontId="3" fillId="0" borderId="14" xfId="0" applyFont="1" applyFill="1" applyBorder="1" applyAlignment="1" applyProtection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Fill="1" applyBorder="1" applyProtection="1"/>
    <xf numFmtId="0" fontId="3" fillId="0" borderId="23" xfId="0" applyFont="1" applyFill="1" applyBorder="1" applyAlignment="1" applyProtection="1">
      <alignment horizontal="center"/>
    </xf>
    <xf numFmtId="168" fontId="2" fillId="0" borderId="24" xfId="0" applyNumberFormat="1" applyFont="1" applyFill="1" applyBorder="1" applyProtection="1"/>
    <xf numFmtId="168" fontId="2" fillId="0" borderId="25" xfId="0" applyNumberFormat="1" applyFont="1" applyFill="1" applyBorder="1" applyProtection="1"/>
    <xf numFmtId="168" fontId="2" fillId="0" borderId="23" xfId="0" applyNumberFormat="1" applyFont="1" applyFill="1" applyBorder="1" applyProtection="1"/>
    <xf numFmtId="166" fontId="2" fillId="0" borderId="23" xfId="0" applyNumberFormat="1" applyFont="1" applyFill="1" applyBorder="1" applyProtection="1"/>
    <xf numFmtId="168" fontId="2" fillId="0" borderId="26" xfId="0" applyNumberFormat="1" applyFont="1" applyFill="1" applyBorder="1" applyProtection="1"/>
    <xf numFmtId="0" fontId="3" fillId="0" borderId="14" xfId="0" applyFont="1" applyFill="1" applyBorder="1" applyProtection="1"/>
    <xf numFmtId="0" fontId="3" fillId="0" borderId="27" xfId="0" applyFont="1" applyFill="1" applyBorder="1" applyAlignment="1" applyProtection="1">
      <alignment horizontal="center"/>
    </xf>
    <xf numFmtId="168" fontId="2" fillId="0" borderId="28" xfId="0" applyNumberFormat="1" applyFont="1" applyFill="1" applyBorder="1" applyProtection="1"/>
    <xf numFmtId="168" fontId="2" fillId="0" borderId="29" xfId="0" applyNumberFormat="1" applyFont="1" applyFill="1" applyBorder="1" applyProtection="1"/>
    <xf numFmtId="166" fontId="2" fillId="0" borderId="29" xfId="0" applyNumberFormat="1" applyFont="1" applyFill="1" applyBorder="1" applyProtection="1"/>
    <xf numFmtId="168" fontId="2" fillId="0" borderId="30" xfId="0" applyNumberFormat="1" applyFont="1" applyFill="1" applyBorder="1" applyProtection="1"/>
    <xf numFmtId="0" fontId="4" fillId="0" borderId="18" xfId="0" applyFont="1" applyFill="1" applyBorder="1" applyAlignment="1" applyProtection="1">
      <alignment horizontal="center"/>
    </xf>
    <xf numFmtId="0" fontId="2" fillId="0" borderId="8" xfId="0" applyFont="1" applyFill="1" applyBorder="1" applyProtection="1"/>
    <xf numFmtId="0" fontId="3" fillId="0" borderId="9" xfId="0" applyFont="1" applyFill="1" applyBorder="1" applyAlignment="1" applyProtection="1">
      <alignment horizontal="center"/>
    </xf>
    <xf numFmtId="168" fontId="2" fillId="0" borderId="10" xfId="0" applyNumberFormat="1" applyFont="1" applyFill="1" applyBorder="1" applyProtection="1"/>
    <xf numFmtId="168" fontId="2" fillId="0" borderId="31" xfId="0" applyNumberFormat="1" applyFont="1" applyFill="1" applyBorder="1" applyProtection="1"/>
    <xf numFmtId="168" fontId="2" fillId="0" borderId="9" xfId="0" applyNumberFormat="1" applyFont="1" applyFill="1" applyBorder="1" applyProtection="1"/>
    <xf numFmtId="166" fontId="2" fillId="0" borderId="9" xfId="0" applyNumberFormat="1" applyFont="1" applyFill="1" applyBorder="1" applyProtection="1"/>
    <xf numFmtId="168" fontId="2" fillId="0" borderId="32" xfId="0" applyNumberFormat="1" applyFont="1" applyFill="1" applyBorder="1" applyProtection="1"/>
    <xf numFmtId="165" fontId="3" fillId="0" borderId="18" xfId="0" applyNumberFormat="1" applyFont="1" applyFill="1" applyBorder="1" applyProtection="1"/>
    <xf numFmtId="0" fontId="2" fillId="0" borderId="33" xfId="0" applyFont="1" applyFill="1" applyBorder="1" applyProtection="1"/>
    <xf numFmtId="0" fontId="3" fillId="0" borderId="12" xfId="0" applyFont="1" applyFill="1" applyBorder="1" applyAlignment="1" applyProtection="1">
      <alignment horizontal="center"/>
    </xf>
    <xf numFmtId="168" fontId="2" fillId="0" borderId="13" xfId="0" applyNumberFormat="1" applyFont="1" applyFill="1" applyBorder="1" applyProtection="1"/>
    <xf numFmtId="168" fontId="2" fillId="0" borderId="34" xfId="0" applyNumberFormat="1" applyFont="1" applyFill="1" applyBorder="1" applyProtection="1"/>
    <xf numFmtId="168" fontId="2" fillId="0" borderId="12" xfId="0" applyNumberFormat="1" applyFont="1" applyFill="1" applyBorder="1" applyProtection="1"/>
    <xf numFmtId="165" fontId="2" fillId="0" borderId="12" xfId="0" applyNumberFormat="1" applyFont="1" applyFill="1" applyBorder="1" applyProtection="1"/>
    <xf numFmtId="168" fontId="2" fillId="0" borderId="35" xfId="0" applyNumberFormat="1" applyFont="1" applyFill="1" applyBorder="1" applyProtection="1"/>
    <xf numFmtId="0" fontId="5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5" fontId="2" fillId="0" borderId="0" xfId="0" applyNumberFormat="1" applyFont="1" applyBorder="1" applyProtection="1"/>
    <xf numFmtId="0" fontId="3" fillId="0" borderId="0" xfId="0" applyFont="1" applyProtection="1"/>
    <xf numFmtId="0" fontId="6" fillId="0" borderId="0" xfId="0" applyFont="1" applyBorder="1" applyAlignment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center"/>
    </xf>
    <xf numFmtId="167" fontId="7" fillId="0" borderId="0" xfId="0" applyNumberFormat="1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tabSelected="1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82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505707377</v>
      </c>
      <c r="D8" s="18"/>
      <c r="E8" s="19">
        <v>-671587689</v>
      </c>
      <c r="F8" s="20">
        <v>-671587689</v>
      </c>
      <c r="G8" s="20">
        <v>1545745939</v>
      </c>
      <c r="H8" s="20">
        <v>-1065558781</v>
      </c>
      <c r="I8" s="20">
        <v>242897521</v>
      </c>
      <c r="J8" s="20">
        <v>723084679</v>
      </c>
      <c r="K8" s="20">
        <v>81106250</v>
      </c>
      <c r="L8" s="20">
        <v>88147684</v>
      </c>
      <c r="M8" s="20">
        <v>88741479</v>
      </c>
      <c r="N8" s="20">
        <v>257995413</v>
      </c>
      <c r="O8" s="20"/>
      <c r="P8" s="20"/>
      <c r="Q8" s="20"/>
      <c r="R8" s="20"/>
      <c r="S8" s="20"/>
      <c r="T8" s="20"/>
      <c r="U8" s="20"/>
      <c r="V8" s="20"/>
      <c r="W8" s="20">
        <v>981080092</v>
      </c>
      <c r="X8" s="20">
        <v>-335793840</v>
      </c>
      <c r="Y8" s="20">
        <v>1316873932</v>
      </c>
      <c r="Z8" s="21">
        <v>-392.16738818079568</v>
      </c>
      <c r="AA8" s="22">
        <v>-671587689</v>
      </c>
    </row>
    <row r="9" spans="1:27" ht="13.5" x14ac:dyDescent="0.25">
      <c r="A9" s="23" t="s">
        <v>37</v>
      </c>
      <c r="B9" s="17" t="s">
        <v>32</v>
      </c>
      <c r="C9" s="18">
        <v>664710589</v>
      </c>
      <c r="D9" s="18"/>
      <c r="E9" s="19"/>
      <c r="F9" s="20"/>
      <c r="G9" s="20">
        <v>669887331</v>
      </c>
      <c r="H9" s="20">
        <v>3709925</v>
      </c>
      <c r="I9" s="20">
        <v>5016174</v>
      </c>
      <c r="J9" s="20">
        <v>678613430</v>
      </c>
      <c r="K9" s="20">
        <v>5318897</v>
      </c>
      <c r="L9" s="20">
        <v>5983814</v>
      </c>
      <c r="M9" s="20">
        <v>5274909</v>
      </c>
      <c r="N9" s="20">
        <v>16577620</v>
      </c>
      <c r="O9" s="20"/>
      <c r="P9" s="20"/>
      <c r="Q9" s="20"/>
      <c r="R9" s="20"/>
      <c r="S9" s="20"/>
      <c r="T9" s="20"/>
      <c r="U9" s="20"/>
      <c r="V9" s="20"/>
      <c r="W9" s="20">
        <v>695191050</v>
      </c>
      <c r="X9" s="20"/>
      <c r="Y9" s="20">
        <v>695191050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1698536</v>
      </c>
      <c r="H11" s="20">
        <v>20579329</v>
      </c>
      <c r="I11" s="20">
        <v>-22277866</v>
      </c>
      <c r="J11" s="20">
        <v>-1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-1</v>
      </c>
      <c r="X11" s="20">
        <v>6</v>
      </c>
      <c r="Y11" s="20">
        <v>-7</v>
      </c>
      <c r="Z11" s="21">
        <v>-116.66666666666667</v>
      </c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1170417966</v>
      </c>
      <c r="D12" s="29">
        <f>SUM(D6:D11)</f>
        <v>0</v>
      </c>
      <c r="E12" s="30">
        <f t="shared" si="0"/>
        <v>-671587689</v>
      </c>
      <c r="F12" s="31">
        <f t="shared" si="0"/>
        <v>-671587689</v>
      </c>
      <c r="G12" s="31">
        <f t="shared" si="0"/>
        <v>2217331806</v>
      </c>
      <c r="H12" s="31">
        <f t="shared" si="0"/>
        <v>-1041269527</v>
      </c>
      <c r="I12" s="31">
        <f t="shared" si="0"/>
        <v>225635829</v>
      </c>
      <c r="J12" s="31">
        <f t="shared" si="0"/>
        <v>1401698108</v>
      </c>
      <c r="K12" s="31">
        <f t="shared" si="0"/>
        <v>86425147</v>
      </c>
      <c r="L12" s="31">
        <f t="shared" si="0"/>
        <v>94131498</v>
      </c>
      <c r="M12" s="31">
        <f t="shared" si="0"/>
        <v>94016388</v>
      </c>
      <c r="N12" s="31">
        <f t="shared" si="0"/>
        <v>274573033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1676271141</v>
      </c>
      <c r="X12" s="31">
        <f t="shared" si="0"/>
        <v>-335793834</v>
      </c>
      <c r="Y12" s="31">
        <f t="shared" si="0"/>
        <v>2012064975</v>
      </c>
      <c r="Z12" s="32">
        <f>+IF(X12&lt;&gt;0,+(Y12/X12)*100,0)</f>
        <v>-599.1965221731856</v>
      </c>
      <c r="AA12" s="33">
        <f>SUM(AA6:AA11)</f>
        <v>-671587689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2984264540</v>
      </c>
      <c r="D19" s="18"/>
      <c r="E19" s="19">
        <v>121543410</v>
      </c>
      <c r="F19" s="20">
        <v>121543410</v>
      </c>
      <c r="G19" s="20">
        <v>2976336413</v>
      </c>
      <c r="H19" s="20">
        <v>-30542589</v>
      </c>
      <c r="I19" s="20">
        <v>-9047695</v>
      </c>
      <c r="J19" s="20">
        <v>2936746129</v>
      </c>
      <c r="K19" s="20">
        <v>-4863941</v>
      </c>
      <c r="L19" s="20">
        <v>-4199775</v>
      </c>
      <c r="M19" s="20">
        <v>-3441914</v>
      </c>
      <c r="N19" s="20">
        <v>-12505630</v>
      </c>
      <c r="O19" s="20"/>
      <c r="P19" s="20"/>
      <c r="Q19" s="20"/>
      <c r="R19" s="20"/>
      <c r="S19" s="20"/>
      <c r="T19" s="20"/>
      <c r="U19" s="20"/>
      <c r="V19" s="20"/>
      <c r="W19" s="20">
        <v>2924240499</v>
      </c>
      <c r="X19" s="20">
        <v>60771744</v>
      </c>
      <c r="Y19" s="20">
        <v>2863468755</v>
      </c>
      <c r="Z19" s="21">
        <v>4711.8423242880772</v>
      </c>
      <c r="AA19" s="22">
        <v>121543410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2984264540</v>
      </c>
      <c r="D24" s="29">
        <f>SUM(D15:D23)</f>
        <v>0</v>
      </c>
      <c r="E24" s="36">
        <f t="shared" si="1"/>
        <v>121543410</v>
      </c>
      <c r="F24" s="37">
        <f t="shared" si="1"/>
        <v>121543410</v>
      </c>
      <c r="G24" s="37">
        <f t="shared" si="1"/>
        <v>2976336413</v>
      </c>
      <c r="H24" s="37">
        <f t="shared" si="1"/>
        <v>-30542589</v>
      </c>
      <c r="I24" s="37">
        <f t="shared" si="1"/>
        <v>-9047695</v>
      </c>
      <c r="J24" s="37">
        <f t="shared" si="1"/>
        <v>2936746129</v>
      </c>
      <c r="K24" s="37">
        <f t="shared" si="1"/>
        <v>-4863941</v>
      </c>
      <c r="L24" s="37">
        <f t="shared" si="1"/>
        <v>-4199775</v>
      </c>
      <c r="M24" s="37">
        <f t="shared" si="1"/>
        <v>-3441914</v>
      </c>
      <c r="N24" s="37">
        <f t="shared" si="1"/>
        <v>-12505630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2924240499</v>
      </c>
      <c r="X24" s="37">
        <f t="shared" si="1"/>
        <v>60771744</v>
      </c>
      <c r="Y24" s="37">
        <f t="shared" si="1"/>
        <v>2863468755</v>
      </c>
      <c r="Z24" s="38">
        <f>+IF(X24&lt;&gt;0,+(Y24/X24)*100,0)</f>
        <v>4711.8423242880772</v>
      </c>
      <c r="AA24" s="39">
        <f>SUM(AA15:AA23)</f>
        <v>121543410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4154682506</v>
      </c>
      <c r="D25" s="29">
        <f>+D12+D24</f>
        <v>0</v>
      </c>
      <c r="E25" s="30">
        <f t="shared" si="2"/>
        <v>-550044279</v>
      </c>
      <c r="F25" s="31">
        <f t="shared" si="2"/>
        <v>-550044279</v>
      </c>
      <c r="G25" s="31">
        <f t="shared" si="2"/>
        <v>5193668219</v>
      </c>
      <c r="H25" s="31">
        <f t="shared" si="2"/>
        <v>-1071812116</v>
      </c>
      <c r="I25" s="31">
        <f t="shared" si="2"/>
        <v>216588134</v>
      </c>
      <c r="J25" s="31">
        <f t="shared" si="2"/>
        <v>4338444237</v>
      </c>
      <c r="K25" s="31">
        <f t="shared" si="2"/>
        <v>81561206</v>
      </c>
      <c r="L25" s="31">
        <f t="shared" si="2"/>
        <v>89931723</v>
      </c>
      <c r="M25" s="31">
        <f t="shared" si="2"/>
        <v>90574474</v>
      </c>
      <c r="N25" s="31">
        <f t="shared" si="2"/>
        <v>262067403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4600511640</v>
      </c>
      <c r="X25" s="31">
        <f t="shared" si="2"/>
        <v>-275022090</v>
      </c>
      <c r="Y25" s="31">
        <f t="shared" si="2"/>
        <v>4875533730</v>
      </c>
      <c r="Z25" s="32">
        <f>+IF(X25&lt;&gt;0,+(Y25/X25)*100,0)</f>
        <v>-1772.7789538651241</v>
      </c>
      <c r="AA25" s="33">
        <f>+AA12+AA24</f>
        <v>-550044279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28110675</v>
      </c>
      <c r="D31" s="18"/>
      <c r="E31" s="19"/>
      <c r="F31" s="20"/>
      <c r="G31" s="20">
        <v>28064273</v>
      </c>
      <c r="H31" s="20">
        <v>208185</v>
      </c>
      <c r="I31" s="20">
        <v>117692</v>
      </c>
      <c r="J31" s="20">
        <v>28390150</v>
      </c>
      <c r="K31" s="20">
        <v>145270</v>
      </c>
      <c r="L31" s="20">
        <v>418810</v>
      </c>
      <c r="M31" s="20">
        <v>159743</v>
      </c>
      <c r="N31" s="20">
        <v>723823</v>
      </c>
      <c r="O31" s="20"/>
      <c r="P31" s="20"/>
      <c r="Q31" s="20"/>
      <c r="R31" s="20"/>
      <c r="S31" s="20"/>
      <c r="T31" s="20"/>
      <c r="U31" s="20"/>
      <c r="V31" s="20"/>
      <c r="W31" s="20">
        <v>29113973</v>
      </c>
      <c r="X31" s="20"/>
      <c r="Y31" s="20">
        <v>29113973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428858656</v>
      </c>
      <c r="D32" s="18"/>
      <c r="E32" s="19">
        <v>269628446</v>
      </c>
      <c r="F32" s="20">
        <v>269628446</v>
      </c>
      <c r="G32" s="20">
        <v>322939929</v>
      </c>
      <c r="H32" s="20">
        <v>109396556</v>
      </c>
      <c r="I32" s="20">
        <v>59047044</v>
      </c>
      <c r="J32" s="20">
        <v>491383529</v>
      </c>
      <c r="K32" s="20">
        <v>10386626</v>
      </c>
      <c r="L32" s="20">
        <v>15917324</v>
      </c>
      <c r="M32" s="20">
        <v>25547678</v>
      </c>
      <c r="N32" s="20">
        <v>51851628</v>
      </c>
      <c r="O32" s="20"/>
      <c r="P32" s="20"/>
      <c r="Q32" s="20"/>
      <c r="R32" s="20"/>
      <c r="S32" s="20"/>
      <c r="T32" s="20"/>
      <c r="U32" s="20"/>
      <c r="V32" s="20"/>
      <c r="W32" s="20">
        <v>543235157</v>
      </c>
      <c r="X32" s="20">
        <v>137703995</v>
      </c>
      <c r="Y32" s="20">
        <v>405531162</v>
      </c>
      <c r="Z32" s="21">
        <v>294.49484163476882</v>
      </c>
      <c r="AA32" s="22">
        <v>269628446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456969331</v>
      </c>
      <c r="D34" s="29">
        <f>SUM(D29:D33)</f>
        <v>0</v>
      </c>
      <c r="E34" s="30">
        <f t="shared" si="3"/>
        <v>269628446</v>
      </c>
      <c r="F34" s="31">
        <f t="shared" si="3"/>
        <v>269628446</v>
      </c>
      <c r="G34" s="31">
        <f t="shared" si="3"/>
        <v>351004202</v>
      </c>
      <c r="H34" s="31">
        <f t="shared" si="3"/>
        <v>109604741</v>
      </c>
      <c r="I34" s="31">
        <f t="shared" si="3"/>
        <v>59164736</v>
      </c>
      <c r="J34" s="31">
        <f t="shared" si="3"/>
        <v>519773679</v>
      </c>
      <c r="K34" s="31">
        <f t="shared" si="3"/>
        <v>10531896</v>
      </c>
      <c r="L34" s="31">
        <f t="shared" si="3"/>
        <v>16336134</v>
      </c>
      <c r="M34" s="31">
        <f t="shared" si="3"/>
        <v>25707421</v>
      </c>
      <c r="N34" s="31">
        <f t="shared" si="3"/>
        <v>52575451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572349130</v>
      </c>
      <c r="X34" s="31">
        <f t="shared" si="3"/>
        <v>137703995</v>
      </c>
      <c r="Y34" s="31">
        <f t="shared" si="3"/>
        <v>434645135</v>
      </c>
      <c r="Z34" s="32">
        <f>+IF(X34&lt;&gt;0,+(Y34/X34)*100,0)</f>
        <v>315.63727326865137</v>
      </c>
      <c r="AA34" s="33">
        <f>SUM(AA29:AA33)</f>
        <v>269628446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456969331</v>
      </c>
      <c r="D40" s="29">
        <f>+D34+D39</f>
        <v>0</v>
      </c>
      <c r="E40" s="30">
        <f t="shared" si="5"/>
        <v>269628446</v>
      </c>
      <c r="F40" s="31">
        <f t="shared" si="5"/>
        <v>269628446</v>
      </c>
      <c r="G40" s="31">
        <f t="shared" si="5"/>
        <v>351004202</v>
      </c>
      <c r="H40" s="31">
        <f t="shared" si="5"/>
        <v>109604741</v>
      </c>
      <c r="I40" s="31">
        <f t="shared" si="5"/>
        <v>59164736</v>
      </c>
      <c r="J40" s="31">
        <f t="shared" si="5"/>
        <v>519773679</v>
      </c>
      <c r="K40" s="31">
        <f t="shared" si="5"/>
        <v>10531896</v>
      </c>
      <c r="L40" s="31">
        <f t="shared" si="5"/>
        <v>16336134</v>
      </c>
      <c r="M40" s="31">
        <f t="shared" si="5"/>
        <v>25707421</v>
      </c>
      <c r="N40" s="31">
        <f t="shared" si="5"/>
        <v>52575451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572349130</v>
      </c>
      <c r="X40" s="31">
        <f t="shared" si="5"/>
        <v>137703995</v>
      </c>
      <c r="Y40" s="31">
        <f t="shared" si="5"/>
        <v>434645135</v>
      </c>
      <c r="Z40" s="32">
        <f>+IF(X40&lt;&gt;0,+(Y40/X40)*100,0)</f>
        <v>315.63727326865137</v>
      </c>
      <c r="AA40" s="33">
        <f>+AA34+AA39</f>
        <v>269628446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3697713175</v>
      </c>
      <c r="D42" s="43">
        <f>+D25-D40</f>
        <v>0</v>
      </c>
      <c r="E42" s="44">
        <f t="shared" si="6"/>
        <v>-819672725</v>
      </c>
      <c r="F42" s="45">
        <f t="shared" si="6"/>
        <v>-819672725</v>
      </c>
      <c r="G42" s="45">
        <f t="shared" si="6"/>
        <v>4842664017</v>
      </c>
      <c r="H42" s="45">
        <f t="shared" si="6"/>
        <v>-1181416857</v>
      </c>
      <c r="I42" s="45">
        <f t="shared" si="6"/>
        <v>157423398</v>
      </c>
      <c r="J42" s="45">
        <f t="shared" si="6"/>
        <v>3818670558</v>
      </c>
      <c r="K42" s="45">
        <f t="shared" si="6"/>
        <v>71029310</v>
      </c>
      <c r="L42" s="45">
        <f t="shared" si="6"/>
        <v>73595589</v>
      </c>
      <c r="M42" s="45">
        <f t="shared" si="6"/>
        <v>64867053</v>
      </c>
      <c r="N42" s="45">
        <f t="shared" si="6"/>
        <v>209491952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4028162510</v>
      </c>
      <c r="X42" s="45">
        <f t="shared" si="6"/>
        <v>-412726085</v>
      </c>
      <c r="Y42" s="45">
        <f t="shared" si="6"/>
        <v>4440888595</v>
      </c>
      <c r="Z42" s="46">
        <f>+IF(X42&lt;&gt;0,+(Y42/X42)*100,0)</f>
        <v>-1075.9893198899701</v>
      </c>
      <c r="AA42" s="47">
        <f>+AA25-AA40</f>
        <v>-819672725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1698814453</v>
      </c>
      <c r="D45" s="18"/>
      <c r="E45" s="19">
        <v>335810147</v>
      </c>
      <c r="F45" s="20">
        <v>335810147</v>
      </c>
      <c r="G45" s="20">
        <v>2441019977</v>
      </c>
      <c r="H45" s="20">
        <v>-746864104</v>
      </c>
      <c r="I45" s="20">
        <v>167561885</v>
      </c>
      <c r="J45" s="20">
        <v>1861717758</v>
      </c>
      <c r="K45" s="20">
        <v>89830625</v>
      </c>
      <c r="L45" s="20">
        <v>40012993</v>
      </c>
      <c r="M45" s="20">
        <v>117650317</v>
      </c>
      <c r="N45" s="20">
        <v>247493935</v>
      </c>
      <c r="O45" s="20"/>
      <c r="P45" s="20"/>
      <c r="Q45" s="20"/>
      <c r="R45" s="20"/>
      <c r="S45" s="20"/>
      <c r="T45" s="20"/>
      <c r="U45" s="20"/>
      <c r="V45" s="20"/>
      <c r="W45" s="20">
        <v>2109211693</v>
      </c>
      <c r="X45" s="20">
        <v>168375195</v>
      </c>
      <c r="Y45" s="20">
        <v>1940836498</v>
      </c>
      <c r="Z45" s="48">
        <v>1152.6855235416356</v>
      </c>
      <c r="AA45" s="22">
        <v>335810147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1698814453</v>
      </c>
      <c r="D48" s="51">
        <f>SUM(D45:D47)</f>
        <v>0</v>
      </c>
      <c r="E48" s="52">
        <f t="shared" si="7"/>
        <v>335810147</v>
      </c>
      <c r="F48" s="53">
        <f t="shared" si="7"/>
        <v>335810147</v>
      </c>
      <c r="G48" s="53">
        <f t="shared" si="7"/>
        <v>2441019977</v>
      </c>
      <c r="H48" s="53">
        <f t="shared" si="7"/>
        <v>-746864104</v>
      </c>
      <c r="I48" s="53">
        <f t="shared" si="7"/>
        <v>167561885</v>
      </c>
      <c r="J48" s="53">
        <f t="shared" si="7"/>
        <v>1861717758</v>
      </c>
      <c r="K48" s="53">
        <f t="shared" si="7"/>
        <v>89830625</v>
      </c>
      <c r="L48" s="53">
        <f t="shared" si="7"/>
        <v>40012993</v>
      </c>
      <c r="M48" s="53">
        <f t="shared" si="7"/>
        <v>117650317</v>
      </c>
      <c r="N48" s="53">
        <f t="shared" si="7"/>
        <v>247493935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2109211693</v>
      </c>
      <c r="X48" s="53">
        <f t="shared" si="7"/>
        <v>168375195</v>
      </c>
      <c r="Y48" s="53">
        <f t="shared" si="7"/>
        <v>1940836498</v>
      </c>
      <c r="Z48" s="54">
        <f>+IF(X48&lt;&gt;0,+(Y48/X48)*100,0)</f>
        <v>1152.6855235416356</v>
      </c>
      <c r="AA48" s="55">
        <f>SUM(AA45:AA47)</f>
        <v>335810147</v>
      </c>
    </row>
    <row r="49" spans="1:27" ht="13.5" x14ac:dyDescent="0.25">
      <c r="A49" s="56" t="s">
        <v>79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80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81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82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2829937270</v>
      </c>
      <c r="F6" s="20">
        <v>2829937270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318009138</v>
      </c>
      <c r="Y6" s="20">
        <v>-318009138</v>
      </c>
      <c r="Z6" s="21">
        <v>-100</v>
      </c>
      <c r="AA6" s="22">
        <v>2829937270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-1172950300</v>
      </c>
      <c r="F8" s="20">
        <v>-1172950300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-586475148</v>
      </c>
      <c r="Y8" s="20">
        <v>586475148</v>
      </c>
      <c r="Z8" s="21">
        <v>-100</v>
      </c>
      <c r="AA8" s="22">
        <v>-1172950300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3926171</v>
      </c>
      <c r="D11" s="18"/>
      <c r="E11" s="19">
        <v>140191450</v>
      </c>
      <c r="F11" s="20">
        <v>140191450</v>
      </c>
      <c r="G11" s="20"/>
      <c r="H11" s="20">
        <v>6929106</v>
      </c>
      <c r="I11" s="20">
        <v>9416984</v>
      </c>
      <c r="J11" s="20">
        <v>16346090</v>
      </c>
      <c r="K11" s="20">
        <v>2127274</v>
      </c>
      <c r="L11" s="20">
        <v>14470</v>
      </c>
      <c r="M11" s="20">
        <v>10677360</v>
      </c>
      <c r="N11" s="20">
        <v>12819104</v>
      </c>
      <c r="O11" s="20"/>
      <c r="P11" s="20"/>
      <c r="Q11" s="20"/>
      <c r="R11" s="20"/>
      <c r="S11" s="20"/>
      <c r="T11" s="20"/>
      <c r="U11" s="20"/>
      <c r="V11" s="20"/>
      <c r="W11" s="20">
        <v>29165194</v>
      </c>
      <c r="X11" s="20">
        <v>70095726</v>
      </c>
      <c r="Y11" s="20">
        <v>-40930532</v>
      </c>
      <c r="Z11" s="21">
        <v>-58.392336217474941</v>
      </c>
      <c r="AA11" s="22">
        <v>140191450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3926171</v>
      </c>
      <c r="D12" s="29">
        <f>SUM(D6:D11)</f>
        <v>0</v>
      </c>
      <c r="E12" s="30">
        <f t="shared" si="0"/>
        <v>1797178420</v>
      </c>
      <c r="F12" s="31">
        <f t="shared" si="0"/>
        <v>1797178420</v>
      </c>
      <c r="G12" s="31">
        <f t="shared" si="0"/>
        <v>0</v>
      </c>
      <c r="H12" s="31">
        <f t="shared" si="0"/>
        <v>6929106</v>
      </c>
      <c r="I12" s="31">
        <f t="shared" si="0"/>
        <v>9416984</v>
      </c>
      <c r="J12" s="31">
        <f t="shared" si="0"/>
        <v>16346090</v>
      </c>
      <c r="K12" s="31">
        <f t="shared" si="0"/>
        <v>2127274</v>
      </c>
      <c r="L12" s="31">
        <f t="shared" si="0"/>
        <v>14470</v>
      </c>
      <c r="M12" s="31">
        <f t="shared" si="0"/>
        <v>10677360</v>
      </c>
      <c r="N12" s="31">
        <f t="shared" si="0"/>
        <v>12819104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29165194</v>
      </c>
      <c r="X12" s="31">
        <f t="shared" si="0"/>
        <v>-198370284</v>
      </c>
      <c r="Y12" s="31">
        <f t="shared" si="0"/>
        <v>227535478</v>
      </c>
      <c r="Z12" s="32">
        <f>+IF(X12&lt;&gt;0,+(Y12/X12)*100,0)</f>
        <v>-114.70240068819986</v>
      </c>
      <c r="AA12" s="33">
        <f>SUM(AA6:AA11)</f>
        <v>1797178420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1583281438</v>
      </c>
      <c r="D19" s="18"/>
      <c r="E19" s="19">
        <v>529817250</v>
      </c>
      <c r="F19" s="20">
        <v>529817250</v>
      </c>
      <c r="G19" s="20">
        <v>259658106</v>
      </c>
      <c r="H19" s="20">
        <v>40893804</v>
      </c>
      <c r="I19" s="20">
        <v>11427994</v>
      </c>
      <c r="J19" s="20">
        <v>311979904</v>
      </c>
      <c r="K19" s="20">
        <v>57232406</v>
      </c>
      <c r="L19" s="20">
        <v>28627344</v>
      </c>
      <c r="M19" s="20">
        <v>50350048</v>
      </c>
      <c r="N19" s="20">
        <v>136209798</v>
      </c>
      <c r="O19" s="20"/>
      <c r="P19" s="20"/>
      <c r="Q19" s="20"/>
      <c r="R19" s="20"/>
      <c r="S19" s="20"/>
      <c r="T19" s="20"/>
      <c r="U19" s="20"/>
      <c r="V19" s="20"/>
      <c r="W19" s="20">
        <v>448189702</v>
      </c>
      <c r="X19" s="20">
        <v>175631232</v>
      </c>
      <c r="Y19" s="20">
        <v>272558470</v>
      </c>
      <c r="Z19" s="21">
        <v>155.18792807875994</v>
      </c>
      <c r="AA19" s="22">
        <v>529817250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1583281438</v>
      </c>
      <c r="D24" s="29">
        <f>SUM(D15:D23)</f>
        <v>0</v>
      </c>
      <c r="E24" s="36">
        <f t="shared" si="1"/>
        <v>529817250</v>
      </c>
      <c r="F24" s="37">
        <f t="shared" si="1"/>
        <v>529817250</v>
      </c>
      <c r="G24" s="37">
        <f t="shared" si="1"/>
        <v>259658106</v>
      </c>
      <c r="H24" s="37">
        <f t="shared" si="1"/>
        <v>40893804</v>
      </c>
      <c r="I24" s="37">
        <f t="shared" si="1"/>
        <v>11427994</v>
      </c>
      <c r="J24" s="37">
        <f t="shared" si="1"/>
        <v>311979904</v>
      </c>
      <c r="K24" s="37">
        <f t="shared" si="1"/>
        <v>57232406</v>
      </c>
      <c r="L24" s="37">
        <f t="shared" si="1"/>
        <v>28627344</v>
      </c>
      <c r="M24" s="37">
        <f t="shared" si="1"/>
        <v>50350048</v>
      </c>
      <c r="N24" s="37">
        <f t="shared" si="1"/>
        <v>136209798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448189702</v>
      </c>
      <c r="X24" s="37">
        <f t="shared" si="1"/>
        <v>175631232</v>
      </c>
      <c r="Y24" s="37">
        <f t="shared" si="1"/>
        <v>272558470</v>
      </c>
      <c r="Z24" s="38">
        <f>+IF(X24&lt;&gt;0,+(Y24/X24)*100,0)</f>
        <v>155.18792807875994</v>
      </c>
      <c r="AA24" s="39">
        <f>SUM(AA15:AA23)</f>
        <v>529817250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1587207609</v>
      </c>
      <c r="D25" s="29">
        <f>+D12+D24</f>
        <v>0</v>
      </c>
      <c r="E25" s="30">
        <f t="shared" si="2"/>
        <v>2326995670</v>
      </c>
      <c r="F25" s="31">
        <f t="shared" si="2"/>
        <v>2326995670</v>
      </c>
      <c r="G25" s="31">
        <f t="shared" si="2"/>
        <v>259658106</v>
      </c>
      <c r="H25" s="31">
        <f t="shared" si="2"/>
        <v>47822910</v>
      </c>
      <c r="I25" s="31">
        <f t="shared" si="2"/>
        <v>20844978</v>
      </c>
      <c r="J25" s="31">
        <f t="shared" si="2"/>
        <v>328325994</v>
      </c>
      <c r="K25" s="31">
        <f t="shared" si="2"/>
        <v>59359680</v>
      </c>
      <c r="L25" s="31">
        <f t="shared" si="2"/>
        <v>28641814</v>
      </c>
      <c r="M25" s="31">
        <f t="shared" si="2"/>
        <v>61027408</v>
      </c>
      <c r="N25" s="31">
        <f t="shared" si="2"/>
        <v>149028902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477354896</v>
      </c>
      <c r="X25" s="31">
        <f t="shared" si="2"/>
        <v>-22739052</v>
      </c>
      <c r="Y25" s="31">
        <f t="shared" si="2"/>
        <v>500093948</v>
      </c>
      <c r="Z25" s="32">
        <f>+IF(X25&lt;&gt;0,+(Y25/X25)*100,0)</f>
        <v>-2199.273514128909</v>
      </c>
      <c r="AA25" s="33">
        <f>+AA12+AA24</f>
        <v>2326995670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-371070</v>
      </c>
      <c r="D32" s="18"/>
      <c r="E32" s="19"/>
      <c r="F32" s="20"/>
      <c r="G32" s="20"/>
      <c r="H32" s="20">
        <v>30453578</v>
      </c>
      <c r="I32" s="20"/>
      <c r="J32" s="20">
        <v>30453578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30453578</v>
      </c>
      <c r="X32" s="20"/>
      <c r="Y32" s="20">
        <v>30453578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-371070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30453578</v>
      </c>
      <c r="I34" s="31">
        <f t="shared" si="3"/>
        <v>0</v>
      </c>
      <c r="J34" s="31">
        <f t="shared" si="3"/>
        <v>30453578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30453578</v>
      </c>
      <c r="X34" s="31">
        <f t="shared" si="3"/>
        <v>0</v>
      </c>
      <c r="Y34" s="31">
        <f t="shared" si="3"/>
        <v>30453578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94665077</v>
      </c>
      <c r="D38" s="18"/>
      <c r="E38" s="19"/>
      <c r="F38" s="20"/>
      <c r="G38" s="20"/>
      <c r="H38" s="20">
        <v>21021384</v>
      </c>
      <c r="I38" s="20"/>
      <c r="J38" s="20">
        <v>21021384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21021384</v>
      </c>
      <c r="X38" s="20"/>
      <c r="Y38" s="20">
        <v>21021384</v>
      </c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94665077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21021384</v>
      </c>
      <c r="I39" s="37">
        <f t="shared" si="4"/>
        <v>0</v>
      </c>
      <c r="J39" s="37">
        <f t="shared" si="4"/>
        <v>21021384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21021384</v>
      </c>
      <c r="X39" s="37">
        <f t="shared" si="4"/>
        <v>0</v>
      </c>
      <c r="Y39" s="37">
        <f t="shared" si="4"/>
        <v>21021384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94294007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51474962</v>
      </c>
      <c r="I40" s="31">
        <f t="shared" si="5"/>
        <v>0</v>
      </c>
      <c r="J40" s="31">
        <f t="shared" si="5"/>
        <v>51474962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51474962</v>
      </c>
      <c r="X40" s="31">
        <f t="shared" si="5"/>
        <v>0</v>
      </c>
      <c r="Y40" s="31">
        <f t="shared" si="5"/>
        <v>51474962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1492913602</v>
      </c>
      <c r="D42" s="43">
        <f>+D25-D40</f>
        <v>0</v>
      </c>
      <c r="E42" s="44">
        <f t="shared" si="6"/>
        <v>2326995670</v>
      </c>
      <c r="F42" s="45">
        <f t="shared" si="6"/>
        <v>2326995670</v>
      </c>
      <c r="G42" s="45">
        <f t="shared" si="6"/>
        <v>259658106</v>
      </c>
      <c r="H42" s="45">
        <f t="shared" si="6"/>
        <v>-3652052</v>
      </c>
      <c r="I42" s="45">
        <f t="shared" si="6"/>
        <v>20844978</v>
      </c>
      <c r="J42" s="45">
        <f t="shared" si="6"/>
        <v>276851032</v>
      </c>
      <c r="K42" s="45">
        <f t="shared" si="6"/>
        <v>59359680</v>
      </c>
      <c r="L42" s="45">
        <f t="shared" si="6"/>
        <v>28641814</v>
      </c>
      <c r="M42" s="45">
        <f t="shared" si="6"/>
        <v>61027408</v>
      </c>
      <c r="N42" s="45">
        <f t="shared" si="6"/>
        <v>149028902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425879934</v>
      </c>
      <c r="X42" s="45">
        <f t="shared" si="6"/>
        <v>-22739052</v>
      </c>
      <c r="Y42" s="45">
        <f t="shared" si="6"/>
        <v>448618986</v>
      </c>
      <c r="Z42" s="46">
        <f>+IF(X42&lt;&gt;0,+(Y42/X42)*100,0)</f>
        <v>-1972.9010074826338</v>
      </c>
      <c r="AA42" s="47">
        <f>+AA25-AA40</f>
        <v>2326995670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15157</v>
      </c>
      <c r="D45" s="18"/>
      <c r="E45" s="19"/>
      <c r="F45" s="20"/>
      <c r="G45" s="20"/>
      <c r="H45" s="20"/>
      <c r="I45" s="20"/>
      <c r="J45" s="20"/>
      <c r="K45" s="20"/>
      <c r="L45" s="20">
        <v>6406</v>
      </c>
      <c r="M45" s="20"/>
      <c r="N45" s="20">
        <v>6406</v>
      </c>
      <c r="O45" s="20"/>
      <c r="P45" s="20"/>
      <c r="Q45" s="20"/>
      <c r="R45" s="20"/>
      <c r="S45" s="20"/>
      <c r="T45" s="20"/>
      <c r="U45" s="20"/>
      <c r="V45" s="20"/>
      <c r="W45" s="20">
        <v>6406</v>
      </c>
      <c r="X45" s="20"/>
      <c r="Y45" s="20">
        <v>6406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15157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6406</v>
      </c>
      <c r="M48" s="53">
        <f t="shared" si="7"/>
        <v>0</v>
      </c>
      <c r="N48" s="53">
        <f t="shared" si="7"/>
        <v>6406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6406</v>
      </c>
      <c r="X48" s="53">
        <f t="shared" si="7"/>
        <v>0</v>
      </c>
      <c r="Y48" s="53">
        <f t="shared" si="7"/>
        <v>6406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79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80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81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4" t="s">
        <v>72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82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528206367</v>
      </c>
      <c r="D8" s="18"/>
      <c r="E8" s="19">
        <v>1512007726</v>
      </c>
      <c r="F8" s="20">
        <v>1512007726</v>
      </c>
      <c r="G8" s="20">
        <v>1070974663</v>
      </c>
      <c r="H8" s="20">
        <v>-519833953</v>
      </c>
      <c r="I8" s="20">
        <v>7128514</v>
      </c>
      <c r="J8" s="20">
        <v>558269224</v>
      </c>
      <c r="K8" s="20">
        <v>-4567321</v>
      </c>
      <c r="L8" s="20">
        <v>53852339</v>
      </c>
      <c r="M8" s="20">
        <v>-25943998</v>
      </c>
      <c r="N8" s="20">
        <v>23341020</v>
      </c>
      <c r="O8" s="20"/>
      <c r="P8" s="20"/>
      <c r="Q8" s="20"/>
      <c r="R8" s="20"/>
      <c r="S8" s="20"/>
      <c r="T8" s="20"/>
      <c r="U8" s="20"/>
      <c r="V8" s="20"/>
      <c r="W8" s="20">
        <v>581610244</v>
      </c>
      <c r="X8" s="20">
        <v>1420391949</v>
      </c>
      <c r="Y8" s="20">
        <v>-838781705</v>
      </c>
      <c r="Z8" s="21">
        <v>-59.0528343666358</v>
      </c>
      <c r="AA8" s="22">
        <v>1512007726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4003695</v>
      </c>
      <c r="D11" s="18"/>
      <c r="E11" s="19">
        <v>4976667</v>
      </c>
      <c r="F11" s="20">
        <v>4976667</v>
      </c>
      <c r="G11" s="20">
        <v>4087129</v>
      </c>
      <c r="H11" s="20">
        <v>-83434</v>
      </c>
      <c r="I11" s="20">
        <v>21647</v>
      </c>
      <c r="J11" s="20">
        <v>4025342</v>
      </c>
      <c r="K11" s="20">
        <v>11894</v>
      </c>
      <c r="L11" s="20"/>
      <c r="M11" s="20">
        <v>21183</v>
      </c>
      <c r="N11" s="20">
        <v>33077</v>
      </c>
      <c r="O11" s="20"/>
      <c r="P11" s="20"/>
      <c r="Q11" s="20"/>
      <c r="R11" s="20"/>
      <c r="S11" s="20"/>
      <c r="T11" s="20"/>
      <c r="U11" s="20"/>
      <c r="V11" s="20"/>
      <c r="W11" s="20">
        <v>4058419</v>
      </c>
      <c r="X11" s="20">
        <v>-82424312</v>
      </c>
      <c r="Y11" s="20">
        <v>86482731</v>
      </c>
      <c r="Z11" s="21">
        <v>-104.9238130128402</v>
      </c>
      <c r="AA11" s="22">
        <v>4976667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532210062</v>
      </c>
      <c r="D12" s="29">
        <f>SUM(D6:D11)</f>
        <v>0</v>
      </c>
      <c r="E12" s="30">
        <f t="shared" si="0"/>
        <v>1516984393</v>
      </c>
      <c r="F12" s="31">
        <f t="shared" si="0"/>
        <v>1516984393</v>
      </c>
      <c r="G12" s="31">
        <f t="shared" si="0"/>
        <v>1075061792</v>
      </c>
      <c r="H12" s="31">
        <f t="shared" si="0"/>
        <v>-519917387</v>
      </c>
      <c r="I12" s="31">
        <f t="shared" si="0"/>
        <v>7150161</v>
      </c>
      <c r="J12" s="31">
        <f t="shared" si="0"/>
        <v>562294566</v>
      </c>
      <c r="K12" s="31">
        <f t="shared" si="0"/>
        <v>-4555427</v>
      </c>
      <c r="L12" s="31">
        <f t="shared" si="0"/>
        <v>53852339</v>
      </c>
      <c r="M12" s="31">
        <f t="shared" si="0"/>
        <v>-25922815</v>
      </c>
      <c r="N12" s="31">
        <f t="shared" si="0"/>
        <v>23374097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585668663</v>
      </c>
      <c r="X12" s="31">
        <f t="shared" si="0"/>
        <v>1337967637</v>
      </c>
      <c r="Y12" s="31">
        <f t="shared" si="0"/>
        <v>-752298974</v>
      </c>
      <c r="Z12" s="32">
        <f>+IF(X12&lt;&gt;0,+(Y12/X12)*100,0)</f>
        <v>-56.226993328987376</v>
      </c>
      <c r="AA12" s="33">
        <f>SUM(AA6:AA11)</f>
        <v>1516984393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1608603758</v>
      </c>
      <c r="D19" s="18"/>
      <c r="E19" s="19">
        <v>3025952533</v>
      </c>
      <c r="F19" s="20">
        <v>3025952533</v>
      </c>
      <c r="G19" s="20">
        <v>1662911569</v>
      </c>
      <c r="H19" s="20">
        <v>-43453254</v>
      </c>
      <c r="I19" s="20">
        <v>11450257</v>
      </c>
      <c r="J19" s="20">
        <v>1630908572</v>
      </c>
      <c r="K19" s="20">
        <v>20602769</v>
      </c>
      <c r="L19" s="20">
        <v>-49296300</v>
      </c>
      <c r="M19" s="20">
        <v>13346139</v>
      </c>
      <c r="N19" s="20">
        <v>-15347392</v>
      </c>
      <c r="O19" s="20"/>
      <c r="P19" s="20"/>
      <c r="Q19" s="20"/>
      <c r="R19" s="20"/>
      <c r="S19" s="20"/>
      <c r="T19" s="20"/>
      <c r="U19" s="20"/>
      <c r="V19" s="20"/>
      <c r="W19" s="20">
        <v>1615561180</v>
      </c>
      <c r="X19" s="20">
        <v>2358306984</v>
      </c>
      <c r="Y19" s="20">
        <v>-742745804</v>
      </c>
      <c r="Z19" s="21">
        <v>-31.494873612264211</v>
      </c>
      <c r="AA19" s="22">
        <v>3025952533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1608603758</v>
      </c>
      <c r="D24" s="29">
        <f>SUM(D15:D23)</f>
        <v>0</v>
      </c>
      <c r="E24" s="36">
        <f t="shared" si="1"/>
        <v>3025952533</v>
      </c>
      <c r="F24" s="37">
        <f t="shared" si="1"/>
        <v>3025952533</v>
      </c>
      <c r="G24" s="37">
        <f t="shared" si="1"/>
        <v>1662911569</v>
      </c>
      <c r="H24" s="37">
        <f t="shared" si="1"/>
        <v>-43453254</v>
      </c>
      <c r="I24" s="37">
        <f t="shared" si="1"/>
        <v>11450257</v>
      </c>
      <c r="J24" s="37">
        <f t="shared" si="1"/>
        <v>1630908572</v>
      </c>
      <c r="K24" s="37">
        <f t="shared" si="1"/>
        <v>20602769</v>
      </c>
      <c r="L24" s="37">
        <f t="shared" si="1"/>
        <v>-49296300</v>
      </c>
      <c r="M24" s="37">
        <f t="shared" si="1"/>
        <v>13346139</v>
      </c>
      <c r="N24" s="37">
        <f t="shared" si="1"/>
        <v>-15347392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1615561180</v>
      </c>
      <c r="X24" s="37">
        <f t="shared" si="1"/>
        <v>2358306984</v>
      </c>
      <c r="Y24" s="37">
        <f t="shared" si="1"/>
        <v>-742745804</v>
      </c>
      <c r="Z24" s="38">
        <f>+IF(X24&lt;&gt;0,+(Y24/X24)*100,0)</f>
        <v>-31.494873612264211</v>
      </c>
      <c r="AA24" s="39">
        <f>SUM(AA15:AA23)</f>
        <v>3025952533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2140813820</v>
      </c>
      <c r="D25" s="29">
        <f>+D12+D24</f>
        <v>0</v>
      </c>
      <c r="E25" s="30">
        <f t="shared" si="2"/>
        <v>4542936926</v>
      </c>
      <c r="F25" s="31">
        <f t="shared" si="2"/>
        <v>4542936926</v>
      </c>
      <c r="G25" s="31">
        <f t="shared" si="2"/>
        <v>2737973361</v>
      </c>
      <c r="H25" s="31">
        <f t="shared" si="2"/>
        <v>-563370641</v>
      </c>
      <c r="I25" s="31">
        <f t="shared" si="2"/>
        <v>18600418</v>
      </c>
      <c r="J25" s="31">
        <f t="shared" si="2"/>
        <v>2193203138</v>
      </c>
      <c r="K25" s="31">
        <f t="shared" si="2"/>
        <v>16047342</v>
      </c>
      <c r="L25" s="31">
        <f t="shared" si="2"/>
        <v>4556039</v>
      </c>
      <c r="M25" s="31">
        <f t="shared" si="2"/>
        <v>-12576676</v>
      </c>
      <c r="N25" s="31">
        <f t="shared" si="2"/>
        <v>8026705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2201229843</v>
      </c>
      <c r="X25" s="31">
        <f t="shared" si="2"/>
        <v>3696274621</v>
      </c>
      <c r="Y25" s="31">
        <f t="shared" si="2"/>
        <v>-1495044778</v>
      </c>
      <c r="Z25" s="32">
        <f>+IF(X25&lt;&gt;0,+(Y25/X25)*100,0)</f>
        <v>-40.447340397979595</v>
      </c>
      <c r="AA25" s="33">
        <f>+AA12+AA24</f>
        <v>4542936926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33351036</v>
      </c>
      <c r="D31" s="18"/>
      <c r="E31" s="19"/>
      <c r="F31" s="20"/>
      <c r="G31" s="20">
        <v>33391609</v>
      </c>
      <c r="H31" s="20">
        <v>-217709</v>
      </c>
      <c r="I31" s="20">
        <v>144913</v>
      </c>
      <c r="J31" s="20">
        <v>33318813</v>
      </c>
      <c r="K31" s="20">
        <v>-107019</v>
      </c>
      <c r="L31" s="20">
        <v>137638</v>
      </c>
      <c r="M31" s="20">
        <v>-107311</v>
      </c>
      <c r="N31" s="20">
        <v>-76692</v>
      </c>
      <c r="O31" s="20"/>
      <c r="P31" s="20"/>
      <c r="Q31" s="20"/>
      <c r="R31" s="20"/>
      <c r="S31" s="20"/>
      <c r="T31" s="20"/>
      <c r="U31" s="20"/>
      <c r="V31" s="20"/>
      <c r="W31" s="20">
        <v>33242121</v>
      </c>
      <c r="X31" s="20"/>
      <c r="Y31" s="20">
        <v>33242121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>
        <v>33367969</v>
      </c>
      <c r="H32" s="20">
        <v>131678583</v>
      </c>
      <c r="I32" s="20">
        <v>170531185</v>
      </c>
      <c r="J32" s="20">
        <v>335577737</v>
      </c>
      <c r="K32" s="20">
        <v>109261576</v>
      </c>
      <c r="L32" s="20">
        <v>122870407</v>
      </c>
      <c r="M32" s="20">
        <v>269289532</v>
      </c>
      <c r="N32" s="20">
        <v>501421515</v>
      </c>
      <c r="O32" s="20"/>
      <c r="P32" s="20"/>
      <c r="Q32" s="20"/>
      <c r="R32" s="20"/>
      <c r="S32" s="20"/>
      <c r="T32" s="20"/>
      <c r="U32" s="20"/>
      <c r="V32" s="20"/>
      <c r="W32" s="20">
        <v>836999252</v>
      </c>
      <c r="X32" s="20">
        <v>-912</v>
      </c>
      <c r="Y32" s="20">
        <v>837000164</v>
      </c>
      <c r="Z32" s="21">
        <v>-91776333.771929815</v>
      </c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33351036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66759578</v>
      </c>
      <c r="H34" s="31">
        <f t="shared" si="3"/>
        <v>131460874</v>
      </c>
      <c r="I34" s="31">
        <f t="shared" si="3"/>
        <v>170676098</v>
      </c>
      <c r="J34" s="31">
        <f t="shared" si="3"/>
        <v>368896550</v>
      </c>
      <c r="K34" s="31">
        <f t="shared" si="3"/>
        <v>109154557</v>
      </c>
      <c r="L34" s="31">
        <f t="shared" si="3"/>
        <v>123008045</v>
      </c>
      <c r="M34" s="31">
        <f t="shared" si="3"/>
        <v>269182221</v>
      </c>
      <c r="N34" s="31">
        <f t="shared" si="3"/>
        <v>501344823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870241373</v>
      </c>
      <c r="X34" s="31">
        <f t="shared" si="3"/>
        <v>-912</v>
      </c>
      <c r="Y34" s="31">
        <f t="shared" si="3"/>
        <v>870242285</v>
      </c>
      <c r="Z34" s="32">
        <f>+IF(X34&lt;&gt;0,+(Y34/X34)*100,0)</f>
        <v>-95421303.179824561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33351036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66759578</v>
      </c>
      <c r="H40" s="31">
        <f t="shared" si="5"/>
        <v>131460874</v>
      </c>
      <c r="I40" s="31">
        <f t="shared" si="5"/>
        <v>170676098</v>
      </c>
      <c r="J40" s="31">
        <f t="shared" si="5"/>
        <v>368896550</v>
      </c>
      <c r="K40" s="31">
        <f t="shared" si="5"/>
        <v>109154557</v>
      </c>
      <c r="L40" s="31">
        <f t="shared" si="5"/>
        <v>123008045</v>
      </c>
      <c r="M40" s="31">
        <f t="shared" si="5"/>
        <v>269182221</v>
      </c>
      <c r="N40" s="31">
        <f t="shared" si="5"/>
        <v>501344823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870241373</v>
      </c>
      <c r="X40" s="31">
        <f t="shared" si="5"/>
        <v>-912</v>
      </c>
      <c r="Y40" s="31">
        <f t="shared" si="5"/>
        <v>870242285</v>
      </c>
      <c r="Z40" s="32">
        <f>+IF(X40&lt;&gt;0,+(Y40/X40)*100,0)</f>
        <v>-95421303.179824561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2107462784</v>
      </c>
      <c r="D42" s="43">
        <f>+D25-D40</f>
        <v>0</v>
      </c>
      <c r="E42" s="44">
        <f t="shared" si="6"/>
        <v>4542936926</v>
      </c>
      <c r="F42" s="45">
        <f t="shared" si="6"/>
        <v>4542936926</v>
      </c>
      <c r="G42" s="45">
        <f t="shared" si="6"/>
        <v>2671213783</v>
      </c>
      <c r="H42" s="45">
        <f t="shared" si="6"/>
        <v>-694831515</v>
      </c>
      <c r="I42" s="45">
        <f t="shared" si="6"/>
        <v>-152075680</v>
      </c>
      <c r="J42" s="45">
        <f t="shared" si="6"/>
        <v>1824306588</v>
      </c>
      <c r="K42" s="45">
        <f t="shared" si="6"/>
        <v>-93107215</v>
      </c>
      <c r="L42" s="45">
        <f t="shared" si="6"/>
        <v>-118452006</v>
      </c>
      <c r="M42" s="45">
        <f t="shared" si="6"/>
        <v>-281758897</v>
      </c>
      <c r="N42" s="45">
        <f t="shared" si="6"/>
        <v>-493318118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1330988470</v>
      </c>
      <c r="X42" s="45">
        <f t="shared" si="6"/>
        <v>3696275533</v>
      </c>
      <c r="Y42" s="45">
        <f t="shared" si="6"/>
        <v>-2365287063</v>
      </c>
      <c r="Z42" s="46">
        <f>+IF(X42&lt;&gt;0,+(Y42/X42)*100,0)</f>
        <v>-63.991091624066975</v>
      </c>
      <c r="AA42" s="47">
        <f>+AA25-AA40</f>
        <v>4542936926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-231752222</v>
      </c>
      <c r="D45" s="18"/>
      <c r="E45" s="19">
        <v>-92451422</v>
      </c>
      <c r="F45" s="20">
        <v>-92451422</v>
      </c>
      <c r="G45" s="20">
        <v>97711416</v>
      </c>
      <c r="H45" s="20">
        <v>-330010422</v>
      </c>
      <c r="I45" s="20">
        <v>-47186434</v>
      </c>
      <c r="J45" s="20">
        <v>-279485440</v>
      </c>
      <c r="K45" s="20">
        <v>-30777459</v>
      </c>
      <c r="L45" s="20">
        <v>-232984452</v>
      </c>
      <c r="M45" s="20">
        <v>6550960</v>
      </c>
      <c r="N45" s="20">
        <v>-257210951</v>
      </c>
      <c r="O45" s="20"/>
      <c r="P45" s="20"/>
      <c r="Q45" s="20"/>
      <c r="R45" s="20"/>
      <c r="S45" s="20"/>
      <c r="T45" s="20"/>
      <c r="U45" s="20"/>
      <c r="V45" s="20"/>
      <c r="W45" s="20">
        <v>-536696391</v>
      </c>
      <c r="X45" s="20">
        <v>-46225734</v>
      </c>
      <c r="Y45" s="20">
        <v>-490470657</v>
      </c>
      <c r="Z45" s="48">
        <v>1061.0337891011097</v>
      </c>
      <c r="AA45" s="22">
        <v>-92451422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-231752222</v>
      </c>
      <c r="D48" s="51">
        <f>SUM(D45:D47)</f>
        <v>0</v>
      </c>
      <c r="E48" s="52">
        <f t="shared" si="7"/>
        <v>-92451422</v>
      </c>
      <c r="F48" s="53">
        <f t="shared" si="7"/>
        <v>-92451422</v>
      </c>
      <c r="G48" s="53">
        <f t="shared" si="7"/>
        <v>97711416</v>
      </c>
      <c r="H48" s="53">
        <f t="shared" si="7"/>
        <v>-330010422</v>
      </c>
      <c r="I48" s="53">
        <f t="shared" si="7"/>
        <v>-47186434</v>
      </c>
      <c r="J48" s="53">
        <f t="shared" si="7"/>
        <v>-279485440</v>
      </c>
      <c r="K48" s="53">
        <f t="shared" si="7"/>
        <v>-30777459</v>
      </c>
      <c r="L48" s="53">
        <f t="shared" si="7"/>
        <v>-232984452</v>
      </c>
      <c r="M48" s="53">
        <f t="shared" si="7"/>
        <v>6550960</v>
      </c>
      <c r="N48" s="53">
        <f t="shared" si="7"/>
        <v>-257210951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-536696391</v>
      </c>
      <c r="X48" s="53">
        <f t="shared" si="7"/>
        <v>-46225734</v>
      </c>
      <c r="Y48" s="53">
        <f t="shared" si="7"/>
        <v>-490470657</v>
      </c>
      <c r="Z48" s="54">
        <f>+IF(X48&lt;&gt;0,+(Y48/X48)*100,0)</f>
        <v>1061.0337891011097</v>
      </c>
      <c r="AA48" s="55">
        <f>SUM(AA45:AA47)</f>
        <v>-92451422</v>
      </c>
    </row>
    <row r="49" spans="1:27" ht="13.5" x14ac:dyDescent="0.25">
      <c r="A49" s="56" t="s">
        <v>79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80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81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4" t="s">
        <v>73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82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2608099629</v>
      </c>
      <c r="D8" s="18"/>
      <c r="E8" s="19">
        <v>2947445313</v>
      </c>
      <c r="F8" s="20">
        <v>2947445313</v>
      </c>
      <c r="G8" s="20">
        <v>4687368485</v>
      </c>
      <c r="H8" s="20">
        <v>-1590174748</v>
      </c>
      <c r="I8" s="20">
        <v>252200757</v>
      </c>
      <c r="J8" s="20">
        <v>3349394494</v>
      </c>
      <c r="K8" s="20">
        <v>196459240</v>
      </c>
      <c r="L8" s="20">
        <v>223215359</v>
      </c>
      <c r="M8" s="20">
        <v>187536321</v>
      </c>
      <c r="N8" s="20">
        <v>607210920</v>
      </c>
      <c r="O8" s="20"/>
      <c r="P8" s="20"/>
      <c r="Q8" s="20"/>
      <c r="R8" s="20"/>
      <c r="S8" s="20"/>
      <c r="T8" s="20"/>
      <c r="U8" s="20"/>
      <c r="V8" s="20"/>
      <c r="W8" s="20">
        <v>3956605414</v>
      </c>
      <c r="X8" s="20">
        <v>1473722682</v>
      </c>
      <c r="Y8" s="20">
        <v>2482882732</v>
      </c>
      <c r="Z8" s="21">
        <v>168.47693004429175</v>
      </c>
      <c r="AA8" s="22">
        <v>2947445313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35874474</v>
      </c>
      <c r="D11" s="18"/>
      <c r="E11" s="19">
        <v>24969923</v>
      </c>
      <c r="F11" s="20">
        <v>24969923</v>
      </c>
      <c r="G11" s="20">
        <v>-295852416</v>
      </c>
      <c r="H11" s="20">
        <v>-6990052</v>
      </c>
      <c r="I11" s="20">
        <v>-24673349</v>
      </c>
      <c r="J11" s="20">
        <v>-327515817</v>
      </c>
      <c r="K11" s="20">
        <v>32809331</v>
      </c>
      <c r="L11" s="20">
        <v>3205504</v>
      </c>
      <c r="M11" s="20">
        <v>-14513137</v>
      </c>
      <c r="N11" s="20">
        <v>21501698</v>
      </c>
      <c r="O11" s="20"/>
      <c r="P11" s="20"/>
      <c r="Q11" s="20"/>
      <c r="R11" s="20"/>
      <c r="S11" s="20"/>
      <c r="T11" s="20"/>
      <c r="U11" s="20"/>
      <c r="V11" s="20"/>
      <c r="W11" s="20">
        <v>-306014119</v>
      </c>
      <c r="X11" s="20">
        <v>12484992</v>
      </c>
      <c r="Y11" s="20">
        <v>-318499111</v>
      </c>
      <c r="Z11" s="21">
        <v>-2551.0557876208491</v>
      </c>
      <c r="AA11" s="22">
        <v>24969923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2643974103</v>
      </c>
      <c r="D12" s="29">
        <f>SUM(D6:D11)</f>
        <v>0</v>
      </c>
      <c r="E12" s="30">
        <f t="shared" si="0"/>
        <v>2972415236</v>
      </c>
      <c r="F12" s="31">
        <f t="shared" si="0"/>
        <v>2972415236</v>
      </c>
      <c r="G12" s="31">
        <f t="shared" si="0"/>
        <v>4391516069</v>
      </c>
      <c r="H12" s="31">
        <f t="shared" si="0"/>
        <v>-1597164800</v>
      </c>
      <c r="I12" s="31">
        <f t="shared" si="0"/>
        <v>227527408</v>
      </c>
      <c r="J12" s="31">
        <f t="shared" si="0"/>
        <v>3021878677</v>
      </c>
      <c r="K12" s="31">
        <f t="shared" si="0"/>
        <v>229268571</v>
      </c>
      <c r="L12" s="31">
        <f t="shared" si="0"/>
        <v>226420863</v>
      </c>
      <c r="M12" s="31">
        <f t="shared" si="0"/>
        <v>173023184</v>
      </c>
      <c r="N12" s="31">
        <f t="shared" si="0"/>
        <v>628712618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3650591295</v>
      </c>
      <c r="X12" s="31">
        <f t="shared" si="0"/>
        <v>1486207674</v>
      </c>
      <c r="Y12" s="31">
        <f t="shared" si="0"/>
        <v>2164383621</v>
      </c>
      <c r="Z12" s="32">
        <f>+IF(X12&lt;&gt;0,+(Y12/X12)*100,0)</f>
        <v>145.63130435026943</v>
      </c>
      <c r="AA12" s="33">
        <f>SUM(AA6:AA11)</f>
        <v>2972415236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8028030156</v>
      </c>
      <c r="D19" s="18"/>
      <c r="E19" s="19">
        <v>6458875746</v>
      </c>
      <c r="F19" s="20">
        <v>6458875746</v>
      </c>
      <c r="G19" s="20">
        <v>9228477475</v>
      </c>
      <c r="H19" s="20">
        <v>-1183321077</v>
      </c>
      <c r="I19" s="20">
        <v>55408615</v>
      </c>
      <c r="J19" s="20">
        <v>8100565013</v>
      </c>
      <c r="K19" s="20">
        <v>31387870</v>
      </c>
      <c r="L19" s="20">
        <v>31918809</v>
      </c>
      <c r="M19" s="20">
        <v>47812316</v>
      </c>
      <c r="N19" s="20">
        <v>111118995</v>
      </c>
      <c r="O19" s="20"/>
      <c r="P19" s="20"/>
      <c r="Q19" s="20"/>
      <c r="R19" s="20"/>
      <c r="S19" s="20"/>
      <c r="T19" s="20"/>
      <c r="U19" s="20"/>
      <c r="V19" s="20"/>
      <c r="W19" s="20">
        <v>8211684008</v>
      </c>
      <c r="X19" s="20">
        <v>3229437990</v>
      </c>
      <c r="Y19" s="20">
        <v>4982246018</v>
      </c>
      <c r="Z19" s="21">
        <v>154.27594626147319</v>
      </c>
      <c r="AA19" s="22">
        <v>6458875746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8028030156</v>
      </c>
      <c r="D24" s="29">
        <f>SUM(D15:D23)</f>
        <v>0</v>
      </c>
      <c r="E24" s="36">
        <f t="shared" si="1"/>
        <v>6458875746</v>
      </c>
      <c r="F24" s="37">
        <f t="shared" si="1"/>
        <v>6458875746</v>
      </c>
      <c r="G24" s="37">
        <f t="shared" si="1"/>
        <v>9228477475</v>
      </c>
      <c r="H24" s="37">
        <f t="shared" si="1"/>
        <v>-1183321077</v>
      </c>
      <c r="I24" s="37">
        <f t="shared" si="1"/>
        <v>55408615</v>
      </c>
      <c r="J24" s="37">
        <f t="shared" si="1"/>
        <v>8100565013</v>
      </c>
      <c r="K24" s="37">
        <f t="shared" si="1"/>
        <v>31387870</v>
      </c>
      <c r="L24" s="37">
        <f t="shared" si="1"/>
        <v>31918809</v>
      </c>
      <c r="M24" s="37">
        <f t="shared" si="1"/>
        <v>47812316</v>
      </c>
      <c r="N24" s="37">
        <f t="shared" si="1"/>
        <v>111118995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8211684008</v>
      </c>
      <c r="X24" s="37">
        <f t="shared" si="1"/>
        <v>3229437990</v>
      </c>
      <c r="Y24" s="37">
        <f t="shared" si="1"/>
        <v>4982246018</v>
      </c>
      <c r="Z24" s="38">
        <f>+IF(X24&lt;&gt;0,+(Y24/X24)*100,0)</f>
        <v>154.27594626147319</v>
      </c>
      <c r="AA24" s="39">
        <f>SUM(AA15:AA23)</f>
        <v>6458875746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10672004259</v>
      </c>
      <c r="D25" s="29">
        <f>+D12+D24</f>
        <v>0</v>
      </c>
      <c r="E25" s="30">
        <f t="shared" si="2"/>
        <v>9431290982</v>
      </c>
      <c r="F25" s="31">
        <f t="shared" si="2"/>
        <v>9431290982</v>
      </c>
      <c r="G25" s="31">
        <f t="shared" si="2"/>
        <v>13619993544</v>
      </c>
      <c r="H25" s="31">
        <f t="shared" si="2"/>
        <v>-2780485877</v>
      </c>
      <c r="I25" s="31">
        <f t="shared" si="2"/>
        <v>282936023</v>
      </c>
      <c r="J25" s="31">
        <f t="shared" si="2"/>
        <v>11122443690</v>
      </c>
      <c r="K25" s="31">
        <f t="shared" si="2"/>
        <v>260656441</v>
      </c>
      <c r="L25" s="31">
        <f t="shared" si="2"/>
        <v>258339672</v>
      </c>
      <c r="M25" s="31">
        <f t="shared" si="2"/>
        <v>220835500</v>
      </c>
      <c r="N25" s="31">
        <f t="shared" si="2"/>
        <v>739831613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11862275303</v>
      </c>
      <c r="X25" s="31">
        <f t="shared" si="2"/>
        <v>4715645664</v>
      </c>
      <c r="Y25" s="31">
        <f t="shared" si="2"/>
        <v>7146629639</v>
      </c>
      <c r="Z25" s="32">
        <f>+IF(X25&lt;&gt;0,+(Y25/X25)*100,0)</f>
        <v>151.55145547848355</v>
      </c>
      <c r="AA25" s="33">
        <f>+AA12+AA24</f>
        <v>9431290982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346030636</v>
      </c>
      <c r="D32" s="18"/>
      <c r="E32" s="19"/>
      <c r="F32" s="20"/>
      <c r="G32" s="20">
        <v>-215999999</v>
      </c>
      <c r="H32" s="20">
        <v>216000000</v>
      </c>
      <c r="I32" s="20">
        <v>2</v>
      </c>
      <c r="J32" s="20">
        <v>3</v>
      </c>
      <c r="K32" s="20">
        <v>1</v>
      </c>
      <c r="L32" s="20">
        <v>1</v>
      </c>
      <c r="M32" s="20">
        <v>1</v>
      </c>
      <c r="N32" s="20">
        <v>3</v>
      </c>
      <c r="O32" s="20"/>
      <c r="P32" s="20"/>
      <c r="Q32" s="20"/>
      <c r="R32" s="20"/>
      <c r="S32" s="20"/>
      <c r="T32" s="20"/>
      <c r="U32" s="20"/>
      <c r="V32" s="20"/>
      <c r="W32" s="20">
        <v>6</v>
      </c>
      <c r="X32" s="20"/>
      <c r="Y32" s="20">
        <v>6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346030636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-215999999</v>
      </c>
      <c r="H34" s="31">
        <f t="shared" si="3"/>
        <v>216000000</v>
      </c>
      <c r="I34" s="31">
        <f t="shared" si="3"/>
        <v>2</v>
      </c>
      <c r="J34" s="31">
        <f t="shared" si="3"/>
        <v>3</v>
      </c>
      <c r="K34" s="31">
        <f t="shared" si="3"/>
        <v>1</v>
      </c>
      <c r="L34" s="31">
        <f t="shared" si="3"/>
        <v>1</v>
      </c>
      <c r="M34" s="31">
        <f t="shared" si="3"/>
        <v>1</v>
      </c>
      <c r="N34" s="31">
        <f t="shared" si="3"/>
        <v>3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6</v>
      </c>
      <c r="X34" s="31">
        <f t="shared" si="3"/>
        <v>0</v>
      </c>
      <c r="Y34" s="31">
        <f t="shared" si="3"/>
        <v>6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346030636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-215999999</v>
      </c>
      <c r="H40" s="31">
        <f t="shared" si="5"/>
        <v>216000000</v>
      </c>
      <c r="I40" s="31">
        <f t="shared" si="5"/>
        <v>2</v>
      </c>
      <c r="J40" s="31">
        <f t="shared" si="5"/>
        <v>3</v>
      </c>
      <c r="K40" s="31">
        <f t="shared" si="5"/>
        <v>1</v>
      </c>
      <c r="L40" s="31">
        <f t="shared" si="5"/>
        <v>1</v>
      </c>
      <c r="M40" s="31">
        <f t="shared" si="5"/>
        <v>1</v>
      </c>
      <c r="N40" s="31">
        <f t="shared" si="5"/>
        <v>3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6</v>
      </c>
      <c r="X40" s="31">
        <f t="shared" si="5"/>
        <v>0</v>
      </c>
      <c r="Y40" s="31">
        <f t="shared" si="5"/>
        <v>6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10325973623</v>
      </c>
      <c r="D42" s="43">
        <f>+D25-D40</f>
        <v>0</v>
      </c>
      <c r="E42" s="44">
        <f t="shared" si="6"/>
        <v>9431290982</v>
      </c>
      <c r="F42" s="45">
        <f t="shared" si="6"/>
        <v>9431290982</v>
      </c>
      <c r="G42" s="45">
        <f t="shared" si="6"/>
        <v>13835993543</v>
      </c>
      <c r="H42" s="45">
        <f t="shared" si="6"/>
        <v>-2996485877</v>
      </c>
      <c r="I42" s="45">
        <f t="shared" si="6"/>
        <v>282936021</v>
      </c>
      <c r="J42" s="45">
        <f t="shared" si="6"/>
        <v>11122443687</v>
      </c>
      <c r="K42" s="45">
        <f t="shared" si="6"/>
        <v>260656440</v>
      </c>
      <c r="L42" s="45">
        <f t="shared" si="6"/>
        <v>258339671</v>
      </c>
      <c r="M42" s="45">
        <f t="shared" si="6"/>
        <v>220835499</v>
      </c>
      <c r="N42" s="45">
        <f t="shared" si="6"/>
        <v>739831610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11862275297</v>
      </c>
      <c r="X42" s="45">
        <f t="shared" si="6"/>
        <v>4715645664</v>
      </c>
      <c r="Y42" s="45">
        <f t="shared" si="6"/>
        <v>7146629633</v>
      </c>
      <c r="Z42" s="46">
        <f>+IF(X42&lt;&gt;0,+(Y42/X42)*100,0)</f>
        <v>151.55145535124751</v>
      </c>
      <c r="AA42" s="47">
        <f>+AA25-AA40</f>
        <v>9431290982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8938649549</v>
      </c>
      <c r="D45" s="18"/>
      <c r="E45" s="19">
        <v>10514379270</v>
      </c>
      <c r="F45" s="20">
        <v>10514379270</v>
      </c>
      <c r="G45" s="20">
        <v>11190521192</v>
      </c>
      <c r="H45" s="20">
        <v>-910658169</v>
      </c>
      <c r="I45" s="20">
        <v>469893605</v>
      </c>
      <c r="J45" s="20">
        <v>10749756628</v>
      </c>
      <c r="K45" s="20">
        <v>232829221</v>
      </c>
      <c r="L45" s="20">
        <v>1083848926</v>
      </c>
      <c r="M45" s="20">
        <v>509772195</v>
      </c>
      <c r="N45" s="20">
        <v>1826450342</v>
      </c>
      <c r="O45" s="20"/>
      <c r="P45" s="20"/>
      <c r="Q45" s="20"/>
      <c r="R45" s="20"/>
      <c r="S45" s="20"/>
      <c r="T45" s="20"/>
      <c r="U45" s="20"/>
      <c r="V45" s="20"/>
      <c r="W45" s="20">
        <v>12576206970</v>
      </c>
      <c r="X45" s="20">
        <v>5257189506</v>
      </c>
      <c r="Y45" s="20">
        <v>7319017464</v>
      </c>
      <c r="Z45" s="48">
        <v>139.21920554027676</v>
      </c>
      <c r="AA45" s="22">
        <v>10514379270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8938649549</v>
      </c>
      <c r="D48" s="51">
        <f>SUM(D45:D47)</f>
        <v>0</v>
      </c>
      <c r="E48" s="52">
        <f t="shared" si="7"/>
        <v>10514379270</v>
      </c>
      <c r="F48" s="53">
        <f t="shared" si="7"/>
        <v>10514379270</v>
      </c>
      <c r="G48" s="53">
        <f t="shared" si="7"/>
        <v>11190521192</v>
      </c>
      <c r="H48" s="53">
        <f t="shared" si="7"/>
        <v>-910658169</v>
      </c>
      <c r="I48" s="53">
        <f t="shared" si="7"/>
        <v>469893605</v>
      </c>
      <c r="J48" s="53">
        <f t="shared" si="7"/>
        <v>10749756628</v>
      </c>
      <c r="K48" s="53">
        <f t="shared" si="7"/>
        <v>232829221</v>
      </c>
      <c r="L48" s="53">
        <f t="shared" si="7"/>
        <v>1083848926</v>
      </c>
      <c r="M48" s="53">
        <f t="shared" si="7"/>
        <v>509772195</v>
      </c>
      <c r="N48" s="53">
        <f t="shared" si="7"/>
        <v>1826450342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12576206970</v>
      </c>
      <c r="X48" s="53">
        <f t="shared" si="7"/>
        <v>5257189506</v>
      </c>
      <c r="Y48" s="53">
        <f t="shared" si="7"/>
        <v>7319017464</v>
      </c>
      <c r="Z48" s="54">
        <f>+IF(X48&lt;&gt;0,+(Y48/X48)*100,0)</f>
        <v>139.21920554027676</v>
      </c>
      <c r="AA48" s="55">
        <f>SUM(AA45:AA47)</f>
        <v>10514379270</v>
      </c>
    </row>
    <row r="49" spans="1:27" ht="13.5" x14ac:dyDescent="0.25">
      <c r="A49" s="56" t="s">
        <v>79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80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81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82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654190889</v>
      </c>
      <c r="D19" s="18"/>
      <c r="E19" s="19">
        <v>738214000</v>
      </c>
      <c r="F19" s="20">
        <v>738214000</v>
      </c>
      <c r="G19" s="20">
        <v>28631888</v>
      </c>
      <c r="H19" s="20">
        <v>44697595</v>
      </c>
      <c r="I19" s="20">
        <v>29315697</v>
      </c>
      <c r="J19" s="20">
        <v>102645180</v>
      </c>
      <c r="K19" s="20">
        <v>36660972</v>
      </c>
      <c r="L19" s="20">
        <v>47948097</v>
      </c>
      <c r="M19" s="20">
        <v>1237038</v>
      </c>
      <c r="N19" s="20">
        <v>85846107</v>
      </c>
      <c r="O19" s="20"/>
      <c r="P19" s="20"/>
      <c r="Q19" s="20"/>
      <c r="R19" s="20"/>
      <c r="S19" s="20"/>
      <c r="T19" s="20"/>
      <c r="U19" s="20"/>
      <c r="V19" s="20"/>
      <c r="W19" s="20">
        <v>188491287</v>
      </c>
      <c r="X19" s="20">
        <v>369106997</v>
      </c>
      <c r="Y19" s="20">
        <v>-180615710</v>
      </c>
      <c r="Z19" s="21">
        <v>-48.93315799158367</v>
      </c>
      <c r="AA19" s="22">
        <v>738214000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654190889</v>
      </c>
      <c r="D24" s="29">
        <f>SUM(D15:D23)</f>
        <v>0</v>
      </c>
      <c r="E24" s="36">
        <f t="shared" si="1"/>
        <v>738214000</v>
      </c>
      <c r="F24" s="37">
        <f t="shared" si="1"/>
        <v>738214000</v>
      </c>
      <c r="G24" s="37">
        <f t="shared" si="1"/>
        <v>28631888</v>
      </c>
      <c r="H24" s="37">
        <f t="shared" si="1"/>
        <v>44697595</v>
      </c>
      <c r="I24" s="37">
        <f t="shared" si="1"/>
        <v>29315697</v>
      </c>
      <c r="J24" s="37">
        <f t="shared" si="1"/>
        <v>102645180</v>
      </c>
      <c r="K24" s="37">
        <f t="shared" si="1"/>
        <v>36660972</v>
      </c>
      <c r="L24" s="37">
        <f t="shared" si="1"/>
        <v>47948097</v>
      </c>
      <c r="M24" s="37">
        <f t="shared" si="1"/>
        <v>1237038</v>
      </c>
      <c r="N24" s="37">
        <f t="shared" si="1"/>
        <v>85846107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188491287</v>
      </c>
      <c r="X24" s="37">
        <f t="shared" si="1"/>
        <v>369106997</v>
      </c>
      <c r="Y24" s="37">
        <f t="shared" si="1"/>
        <v>-180615710</v>
      </c>
      <c r="Z24" s="38">
        <f>+IF(X24&lt;&gt;0,+(Y24/X24)*100,0)</f>
        <v>-48.93315799158367</v>
      </c>
      <c r="AA24" s="39">
        <f>SUM(AA15:AA23)</f>
        <v>738214000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654190889</v>
      </c>
      <c r="D25" s="29">
        <f>+D12+D24</f>
        <v>0</v>
      </c>
      <c r="E25" s="30">
        <f t="shared" si="2"/>
        <v>738214000</v>
      </c>
      <c r="F25" s="31">
        <f t="shared" si="2"/>
        <v>738214000</v>
      </c>
      <c r="G25" s="31">
        <f t="shared" si="2"/>
        <v>28631888</v>
      </c>
      <c r="H25" s="31">
        <f t="shared" si="2"/>
        <v>44697595</v>
      </c>
      <c r="I25" s="31">
        <f t="shared" si="2"/>
        <v>29315697</v>
      </c>
      <c r="J25" s="31">
        <f t="shared" si="2"/>
        <v>102645180</v>
      </c>
      <c r="K25" s="31">
        <f t="shared" si="2"/>
        <v>36660972</v>
      </c>
      <c r="L25" s="31">
        <f t="shared" si="2"/>
        <v>47948097</v>
      </c>
      <c r="M25" s="31">
        <f t="shared" si="2"/>
        <v>1237038</v>
      </c>
      <c r="N25" s="31">
        <f t="shared" si="2"/>
        <v>85846107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188491287</v>
      </c>
      <c r="X25" s="31">
        <f t="shared" si="2"/>
        <v>369106997</v>
      </c>
      <c r="Y25" s="31">
        <f t="shared" si="2"/>
        <v>-180615710</v>
      </c>
      <c r="Z25" s="32">
        <f>+IF(X25&lt;&gt;0,+(Y25/X25)*100,0)</f>
        <v>-48.93315799158367</v>
      </c>
      <c r="AA25" s="33">
        <f>+AA12+AA24</f>
        <v>738214000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738214000</v>
      </c>
      <c r="F32" s="20">
        <v>738214000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369106997</v>
      </c>
      <c r="Y32" s="20">
        <v>-369106997</v>
      </c>
      <c r="Z32" s="21">
        <v>-100</v>
      </c>
      <c r="AA32" s="22">
        <v>738214000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738214000</v>
      </c>
      <c r="F34" s="31">
        <f t="shared" si="3"/>
        <v>738214000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369106997</v>
      </c>
      <c r="Y34" s="31">
        <f t="shared" si="3"/>
        <v>-369106997</v>
      </c>
      <c r="Z34" s="32">
        <f>+IF(X34&lt;&gt;0,+(Y34/X34)*100,0)</f>
        <v>-100</v>
      </c>
      <c r="AA34" s="33">
        <f>SUM(AA29:AA33)</f>
        <v>738214000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738214000</v>
      </c>
      <c r="F40" s="31">
        <f t="shared" si="5"/>
        <v>738214000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369106997</v>
      </c>
      <c r="Y40" s="31">
        <f t="shared" si="5"/>
        <v>-369106997</v>
      </c>
      <c r="Z40" s="32">
        <f>+IF(X40&lt;&gt;0,+(Y40/X40)*100,0)</f>
        <v>-100</v>
      </c>
      <c r="AA40" s="33">
        <f>+AA34+AA39</f>
        <v>738214000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654190889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28631888</v>
      </c>
      <c r="H42" s="45">
        <f t="shared" si="6"/>
        <v>44697595</v>
      </c>
      <c r="I42" s="45">
        <f t="shared" si="6"/>
        <v>29315697</v>
      </c>
      <c r="J42" s="45">
        <f t="shared" si="6"/>
        <v>102645180</v>
      </c>
      <c r="K42" s="45">
        <f t="shared" si="6"/>
        <v>36660972</v>
      </c>
      <c r="L42" s="45">
        <f t="shared" si="6"/>
        <v>47948097</v>
      </c>
      <c r="M42" s="45">
        <f t="shared" si="6"/>
        <v>1237038</v>
      </c>
      <c r="N42" s="45">
        <f t="shared" si="6"/>
        <v>85846107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188491287</v>
      </c>
      <c r="X42" s="45">
        <f t="shared" si="6"/>
        <v>0</v>
      </c>
      <c r="Y42" s="45">
        <f t="shared" si="6"/>
        <v>188491287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79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80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81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82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1293792408</v>
      </c>
      <c r="F6" s="20">
        <v>1293792408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369210803</v>
      </c>
      <c r="Y6" s="20">
        <v>-369210803</v>
      </c>
      <c r="Z6" s="21">
        <v>-100</v>
      </c>
      <c r="AA6" s="22">
        <v>1293792408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-314264623</v>
      </c>
      <c r="F8" s="20">
        <v>-314264623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-130943593</v>
      </c>
      <c r="Y8" s="20">
        <v>130943593</v>
      </c>
      <c r="Z8" s="21">
        <v>-100</v>
      </c>
      <c r="AA8" s="22">
        <v>-314264623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979527785</v>
      </c>
      <c r="F12" s="31">
        <f t="shared" si="0"/>
        <v>979527785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238267210</v>
      </c>
      <c r="Y12" s="31">
        <f t="shared" si="0"/>
        <v>-238267210</v>
      </c>
      <c r="Z12" s="32">
        <f>+IF(X12&lt;&gt;0,+(Y12/X12)*100,0)</f>
        <v>-100</v>
      </c>
      <c r="AA12" s="33">
        <f>SUM(AA6:AA11)</f>
        <v>979527785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-6532</v>
      </c>
      <c r="F17" s="20">
        <v>-6532</v>
      </c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>
        <v>-3264</v>
      </c>
      <c r="Y17" s="20">
        <v>3264</v>
      </c>
      <c r="Z17" s="21">
        <v>-100</v>
      </c>
      <c r="AA17" s="22">
        <v>-6532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10640551</v>
      </c>
      <c r="D19" s="18"/>
      <c r="E19" s="19">
        <v>194580230</v>
      </c>
      <c r="F19" s="20">
        <v>194580230</v>
      </c>
      <c r="G19" s="20">
        <v>10382130</v>
      </c>
      <c r="H19" s="20">
        <v>-8560062</v>
      </c>
      <c r="I19" s="20">
        <v>51944416</v>
      </c>
      <c r="J19" s="20">
        <v>53766484</v>
      </c>
      <c r="K19" s="20">
        <v>44902596</v>
      </c>
      <c r="L19" s="20">
        <v>24572257</v>
      </c>
      <c r="M19" s="20">
        <v>25224923</v>
      </c>
      <c r="N19" s="20">
        <v>94699776</v>
      </c>
      <c r="O19" s="20"/>
      <c r="P19" s="20"/>
      <c r="Q19" s="20"/>
      <c r="R19" s="20"/>
      <c r="S19" s="20"/>
      <c r="T19" s="20"/>
      <c r="U19" s="20"/>
      <c r="V19" s="20"/>
      <c r="W19" s="20">
        <v>148466260</v>
      </c>
      <c r="X19" s="20">
        <v>95186294</v>
      </c>
      <c r="Y19" s="20">
        <v>53279966</v>
      </c>
      <c r="Z19" s="21">
        <v>55.974409508999265</v>
      </c>
      <c r="AA19" s="22">
        <v>194580230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>
        <v>-2127213</v>
      </c>
      <c r="F22" s="20">
        <v>-2127213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-1063608</v>
      </c>
      <c r="Y22" s="20">
        <v>1063608</v>
      </c>
      <c r="Z22" s="21">
        <v>-100</v>
      </c>
      <c r="AA22" s="22">
        <v>-2127213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10640551</v>
      </c>
      <c r="D24" s="29">
        <f>SUM(D15:D23)</f>
        <v>0</v>
      </c>
      <c r="E24" s="36">
        <f t="shared" si="1"/>
        <v>192446485</v>
      </c>
      <c r="F24" s="37">
        <f t="shared" si="1"/>
        <v>192446485</v>
      </c>
      <c r="G24" s="37">
        <f t="shared" si="1"/>
        <v>10382130</v>
      </c>
      <c r="H24" s="37">
        <f t="shared" si="1"/>
        <v>-8560062</v>
      </c>
      <c r="I24" s="37">
        <f t="shared" si="1"/>
        <v>51944416</v>
      </c>
      <c r="J24" s="37">
        <f t="shared" si="1"/>
        <v>53766484</v>
      </c>
      <c r="K24" s="37">
        <f t="shared" si="1"/>
        <v>44902596</v>
      </c>
      <c r="L24" s="37">
        <f t="shared" si="1"/>
        <v>24572257</v>
      </c>
      <c r="M24" s="37">
        <f t="shared" si="1"/>
        <v>25224923</v>
      </c>
      <c r="N24" s="37">
        <f t="shared" si="1"/>
        <v>94699776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148466260</v>
      </c>
      <c r="X24" s="37">
        <f t="shared" si="1"/>
        <v>94119422</v>
      </c>
      <c r="Y24" s="37">
        <f t="shared" si="1"/>
        <v>54346838</v>
      </c>
      <c r="Z24" s="38">
        <f>+IF(X24&lt;&gt;0,+(Y24/X24)*100,0)</f>
        <v>57.742426425015658</v>
      </c>
      <c r="AA24" s="39">
        <f>SUM(AA15:AA23)</f>
        <v>192446485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10640551</v>
      </c>
      <c r="D25" s="29">
        <f>+D12+D24</f>
        <v>0</v>
      </c>
      <c r="E25" s="30">
        <f t="shared" si="2"/>
        <v>1171974270</v>
      </c>
      <c r="F25" s="31">
        <f t="shared" si="2"/>
        <v>1171974270</v>
      </c>
      <c r="G25" s="31">
        <f t="shared" si="2"/>
        <v>10382130</v>
      </c>
      <c r="H25" s="31">
        <f t="shared" si="2"/>
        <v>-8560062</v>
      </c>
      <c r="I25" s="31">
        <f t="shared" si="2"/>
        <v>51944416</v>
      </c>
      <c r="J25" s="31">
        <f t="shared" si="2"/>
        <v>53766484</v>
      </c>
      <c r="K25" s="31">
        <f t="shared" si="2"/>
        <v>44902596</v>
      </c>
      <c r="L25" s="31">
        <f t="shared" si="2"/>
        <v>24572257</v>
      </c>
      <c r="M25" s="31">
        <f t="shared" si="2"/>
        <v>25224923</v>
      </c>
      <c r="N25" s="31">
        <f t="shared" si="2"/>
        <v>94699776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148466260</v>
      </c>
      <c r="X25" s="31">
        <f t="shared" si="2"/>
        <v>332386632</v>
      </c>
      <c r="Y25" s="31">
        <f t="shared" si="2"/>
        <v>-183920372</v>
      </c>
      <c r="Z25" s="32">
        <f>+IF(X25&lt;&gt;0,+(Y25/X25)*100,0)</f>
        <v>-55.333263823919367</v>
      </c>
      <c r="AA25" s="33">
        <f>+AA12+AA24</f>
        <v>1171974270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10640551</v>
      </c>
      <c r="D42" s="43">
        <f>+D25-D40</f>
        <v>0</v>
      </c>
      <c r="E42" s="44">
        <f t="shared" si="6"/>
        <v>1171974270</v>
      </c>
      <c r="F42" s="45">
        <f t="shared" si="6"/>
        <v>1171974270</v>
      </c>
      <c r="G42" s="45">
        <f t="shared" si="6"/>
        <v>10382130</v>
      </c>
      <c r="H42" s="45">
        <f t="shared" si="6"/>
        <v>-8560062</v>
      </c>
      <c r="I42" s="45">
        <f t="shared" si="6"/>
        <v>51944416</v>
      </c>
      <c r="J42" s="45">
        <f t="shared" si="6"/>
        <v>53766484</v>
      </c>
      <c r="K42" s="45">
        <f t="shared" si="6"/>
        <v>44902596</v>
      </c>
      <c r="L42" s="45">
        <f t="shared" si="6"/>
        <v>24572257</v>
      </c>
      <c r="M42" s="45">
        <f t="shared" si="6"/>
        <v>25224923</v>
      </c>
      <c r="N42" s="45">
        <f t="shared" si="6"/>
        <v>94699776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148466260</v>
      </c>
      <c r="X42" s="45">
        <f t="shared" si="6"/>
        <v>332386632</v>
      </c>
      <c r="Y42" s="45">
        <f t="shared" si="6"/>
        <v>-183920372</v>
      </c>
      <c r="Z42" s="46">
        <f>+IF(X42&lt;&gt;0,+(Y42/X42)*100,0)</f>
        <v>-55.333263823919367</v>
      </c>
      <c r="AA42" s="47">
        <f>+AA25-AA40</f>
        <v>1171974270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110574</v>
      </c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110574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79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80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81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4" t="s">
        <v>76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82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-883974415</v>
      </c>
      <c r="D6" s="18"/>
      <c r="E6" s="19">
        <v>-635857010</v>
      </c>
      <c r="F6" s="20">
        <v>635857000</v>
      </c>
      <c r="G6" s="20">
        <v>221967833</v>
      </c>
      <c r="H6" s="20">
        <v>-671048647</v>
      </c>
      <c r="I6" s="20">
        <v>597440796</v>
      </c>
      <c r="J6" s="20">
        <v>148359982</v>
      </c>
      <c r="K6" s="20">
        <v>519195350</v>
      </c>
      <c r="L6" s="20">
        <v>-887180728</v>
      </c>
      <c r="M6" s="20">
        <v>-230142122</v>
      </c>
      <c r="N6" s="20">
        <v>-598127500</v>
      </c>
      <c r="O6" s="20"/>
      <c r="P6" s="20"/>
      <c r="Q6" s="20"/>
      <c r="R6" s="20"/>
      <c r="S6" s="20"/>
      <c r="T6" s="20"/>
      <c r="U6" s="20"/>
      <c r="V6" s="20"/>
      <c r="W6" s="20">
        <v>-449767518</v>
      </c>
      <c r="X6" s="20">
        <v>635857000</v>
      </c>
      <c r="Y6" s="20">
        <v>-1085624518</v>
      </c>
      <c r="Z6" s="21">
        <v>-170.73406725096996</v>
      </c>
      <c r="AA6" s="22">
        <v>635857000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222789159</v>
      </c>
      <c r="D8" s="18"/>
      <c r="E8" s="19">
        <v>-300553080</v>
      </c>
      <c r="F8" s="20">
        <v>406961580</v>
      </c>
      <c r="G8" s="20">
        <v>71237294</v>
      </c>
      <c r="H8" s="20">
        <v>-161041012</v>
      </c>
      <c r="I8" s="20">
        <v>-25533538</v>
      </c>
      <c r="J8" s="20">
        <v>-115337256</v>
      </c>
      <c r="K8" s="20">
        <v>252425501</v>
      </c>
      <c r="L8" s="20">
        <v>123162326</v>
      </c>
      <c r="M8" s="20">
        <v>-42411735</v>
      </c>
      <c r="N8" s="20">
        <v>333176092</v>
      </c>
      <c r="O8" s="20"/>
      <c r="P8" s="20"/>
      <c r="Q8" s="20"/>
      <c r="R8" s="20"/>
      <c r="S8" s="20"/>
      <c r="T8" s="20"/>
      <c r="U8" s="20"/>
      <c r="V8" s="20"/>
      <c r="W8" s="20">
        <v>217838836</v>
      </c>
      <c r="X8" s="20">
        <v>406961589</v>
      </c>
      <c r="Y8" s="20">
        <v>-189122753</v>
      </c>
      <c r="Z8" s="21">
        <v>-46.471892707299212</v>
      </c>
      <c r="AA8" s="22">
        <v>406961580</v>
      </c>
    </row>
    <row r="9" spans="1:27" ht="13.5" x14ac:dyDescent="0.25">
      <c r="A9" s="23" t="s">
        <v>37</v>
      </c>
      <c r="B9" s="17" t="s">
        <v>32</v>
      </c>
      <c r="C9" s="18">
        <v>-69506237</v>
      </c>
      <c r="D9" s="18"/>
      <c r="E9" s="19"/>
      <c r="F9" s="20"/>
      <c r="G9" s="20">
        <v>106261492</v>
      </c>
      <c r="H9" s="20">
        <v>-3486578</v>
      </c>
      <c r="I9" s="20">
        <v>20915341</v>
      </c>
      <c r="J9" s="20">
        <v>123690255</v>
      </c>
      <c r="K9" s="20">
        <v>7749516</v>
      </c>
      <c r="L9" s="20">
        <v>-4989642</v>
      </c>
      <c r="M9" s="20">
        <v>10563223</v>
      </c>
      <c r="N9" s="20">
        <v>13323097</v>
      </c>
      <c r="O9" s="20"/>
      <c r="P9" s="20"/>
      <c r="Q9" s="20"/>
      <c r="R9" s="20"/>
      <c r="S9" s="20"/>
      <c r="T9" s="20"/>
      <c r="U9" s="20"/>
      <c r="V9" s="20"/>
      <c r="W9" s="20">
        <v>137013352</v>
      </c>
      <c r="X9" s="20"/>
      <c r="Y9" s="20">
        <v>137013352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6638</v>
      </c>
      <c r="D10" s="18"/>
      <c r="E10" s="19"/>
      <c r="F10" s="20"/>
      <c r="G10" s="24"/>
      <c r="H10" s="24"/>
      <c r="I10" s="24"/>
      <c r="J10" s="20"/>
      <c r="K10" s="24"/>
      <c r="L10" s="24"/>
      <c r="M10" s="20">
        <v>-429796</v>
      </c>
      <c r="N10" s="24">
        <v>-429796</v>
      </c>
      <c r="O10" s="24"/>
      <c r="P10" s="24"/>
      <c r="Q10" s="20"/>
      <c r="R10" s="24"/>
      <c r="S10" s="24"/>
      <c r="T10" s="20"/>
      <c r="U10" s="24"/>
      <c r="V10" s="24"/>
      <c r="W10" s="24">
        <v>-429796</v>
      </c>
      <c r="X10" s="20"/>
      <c r="Y10" s="24">
        <v>-429796</v>
      </c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472435</v>
      </c>
      <c r="D11" s="18"/>
      <c r="E11" s="19">
        <v>-10</v>
      </c>
      <c r="F11" s="20"/>
      <c r="G11" s="20">
        <v>3674106</v>
      </c>
      <c r="H11" s="20">
        <v>-18255695</v>
      </c>
      <c r="I11" s="20">
        <v>-16948327</v>
      </c>
      <c r="J11" s="20">
        <v>-31529916</v>
      </c>
      <c r="K11" s="20">
        <v>28596248</v>
      </c>
      <c r="L11" s="20">
        <v>10633979</v>
      </c>
      <c r="M11" s="20">
        <v>31868771</v>
      </c>
      <c r="N11" s="20">
        <v>71098998</v>
      </c>
      <c r="O11" s="20"/>
      <c r="P11" s="20"/>
      <c r="Q11" s="20"/>
      <c r="R11" s="20"/>
      <c r="S11" s="20"/>
      <c r="T11" s="20"/>
      <c r="U11" s="20"/>
      <c r="V11" s="20"/>
      <c r="W11" s="20">
        <v>39569082</v>
      </c>
      <c r="X11" s="20"/>
      <c r="Y11" s="20">
        <v>39569082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-730212420</v>
      </c>
      <c r="D12" s="29">
        <f>SUM(D6:D11)</f>
        <v>0</v>
      </c>
      <c r="E12" s="30">
        <f t="shared" si="0"/>
        <v>-936410100</v>
      </c>
      <c r="F12" s="31">
        <f t="shared" si="0"/>
        <v>1042818580</v>
      </c>
      <c r="G12" s="31">
        <f t="shared" si="0"/>
        <v>403140725</v>
      </c>
      <c r="H12" s="31">
        <f t="shared" si="0"/>
        <v>-853831932</v>
      </c>
      <c r="I12" s="31">
        <f t="shared" si="0"/>
        <v>575874272</v>
      </c>
      <c r="J12" s="31">
        <f t="shared" si="0"/>
        <v>125183065</v>
      </c>
      <c r="K12" s="31">
        <f t="shared" si="0"/>
        <v>807966615</v>
      </c>
      <c r="L12" s="31">
        <f t="shared" si="0"/>
        <v>-758374065</v>
      </c>
      <c r="M12" s="31">
        <f t="shared" si="0"/>
        <v>-230551659</v>
      </c>
      <c r="N12" s="31">
        <f t="shared" si="0"/>
        <v>-180959109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-55776044</v>
      </c>
      <c r="X12" s="31">
        <f t="shared" si="0"/>
        <v>1042818589</v>
      </c>
      <c r="Y12" s="31">
        <f t="shared" si="0"/>
        <v>-1098594633</v>
      </c>
      <c r="Z12" s="32">
        <f>+IF(X12&lt;&gt;0,+(Y12/X12)*100,0)</f>
        <v>-105.34858551509767</v>
      </c>
      <c r="AA12" s="33">
        <f>SUM(AA6:AA11)</f>
        <v>1042818580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>
        <v>1360071</v>
      </c>
      <c r="D15" s="18"/>
      <c r="E15" s="19"/>
      <c r="F15" s="20"/>
      <c r="G15" s="20"/>
      <c r="H15" s="20"/>
      <c r="I15" s="20">
        <v>233104</v>
      </c>
      <c r="J15" s="20">
        <v>233104</v>
      </c>
      <c r="K15" s="20">
        <v>89169</v>
      </c>
      <c r="L15" s="20">
        <v>89169</v>
      </c>
      <c r="M15" s="20">
        <v>47000</v>
      </c>
      <c r="N15" s="20">
        <v>225338</v>
      </c>
      <c r="O15" s="20"/>
      <c r="P15" s="20"/>
      <c r="Q15" s="20"/>
      <c r="R15" s="20"/>
      <c r="S15" s="20"/>
      <c r="T15" s="20"/>
      <c r="U15" s="20"/>
      <c r="V15" s="20"/>
      <c r="W15" s="20">
        <v>458442</v>
      </c>
      <c r="X15" s="20"/>
      <c r="Y15" s="20">
        <v>458442</v>
      </c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87721292</v>
      </c>
      <c r="D19" s="18"/>
      <c r="E19" s="19">
        <v>7895767150</v>
      </c>
      <c r="F19" s="20">
        <v>7888027100</v>
      </c>
      <c r="G19" s="20">
        <v>-39597327</v>
      </c>
      <c r="H19" s="20">
        <v>7655085</v>
      </c>
      <c r="I19" s="20">
        <v>12517161</v>
      </c>
      <c r="J19" s="20">
        <v>-19425081</v>
      </c>
      <c r="K19" s="20">
        <v>10331489</v>
      </c>
      <c r="L19" s="20">
        <v>1773049</v>
      </c>
      <c r="M19" s="20">
        <v>-2590084</v>
      </c>
      <c r="N19" s="20">
        <v>9514454</v>
      </c>
      <c r="O19" s="20"/>
      <c r="P19" s="20"/>
      <c r="Q19" s="20"/>
      <c r="R19" s="20"/>
      <c r="S19" s="20"/>
      <c r="T19" s="20"/>
      <c r="U19" s="20"/>
      <c r="V19" s="20"/>
      <c r="W19" s="20">
        <v>-9910627</v>
      </c>
      <c r="X19" s="20">
        <v>7591929100</v>
      </c>
      <c r="Y19" s="20">
        <v>-7601839727</v>
      </c>
      <c r="Z19" s="21">
        <v>-100.13054161688628</v>
      </c>
      <c r="AA19" s="22">
        <v>7888027100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-923688</v>
      </c>
      <c r="D22" s="18"/>
      <c r="E22" s="19">
        <v>50000</v>
      </c>
      <c r="F22" s="20">
        <v>65600</v>
      </c>
      <c r="G22" s="20">
        <v>-76974</v>
      </c>
      <c r="H22" s="20">
        <v>-76974</v>
      </c>
      <c r="I22" s="20">
        <v>-74602</v>
      </c>
      <c r="J22" s="20">
        <v>-228550</v>
      </c>
      <c r="K22" s="20">
        <v>-69130</v>
      </c>
      <c r="L22" s="20">
        <v>-53637</v>
      </c>
      <c r="M22" s="20">
        <v>-55033</v>
      </c>
      <c r="N22" s="20">
        <v>-177800</v>
      </c>
      <c r="O22" s="20"/>
      <c r="P22" s="20"/>
      <c r="Q22" s="20"/>
      <c r="R22" s="20"/>
      <c r="S22" s="20"/>
      <c r="T22" s="20"/>
      <c r="U22" s="20"/>
      <c r="V22" s="20"/>
      <c r="W22" s="20">
        <v>-406350</v>
      </c>
      <c r="X22" s="20">
        <v>15600</v>
      </c>
      <c r="Y22" s="20">
        <v>-421950</v>
      </c>
      <c r="Z22" s="21">
        <v>-2704.8076923076924</v>
      </c>
      <c r="AA22" s="22">
        <v>65600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88157675</v>
      </c>
      <c r="D24" s="29">
        <f>SUM(D15:D23)</f>
        <v>0</v>
      </c>
      <c r="E24" s="36">
        <f t="shared" si="1"/>
        <v>7895817150</v>
      </c>
      <c r="F24" s="37">
        <f t="shared" si="1"/>
        <v>7888092700</v>
      </c>
      <c r="G24" s="37">
        <f t="shared" si="1"/>
        <v>-39674301</v>
      </c>
      <c r="H24" s="37">
        <f t="shared" si="1"/>
        <v>7578111</v>
      </c>
      <c r="I24" s="37">
        <f t="shared" si="1"/>
        <v>12675663</v>
      </c>
      <c r="J24" s="37">
        <f t="shared" si="1"/>
        <v>-19420527</v>
      </c>
      <c r="K24" s="37">
        <f t="shared" si="1"/>
        <v>10351528</v>
      </c>
      <c r="L24" s="37">
        <f t="shared" si="1"/>
        <v>1808581</v>
      </c>
      <c r="M24" s="37">
        <f t="shared" si="1"/>
        <v>-2598117</v>
      </c>
      <c r="N24" s="37">
        <f t="shared" si="1"/>
        <v>9561992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-9858535</v>
      </c>
      <c r="X24" s="37">
        <f t="shared" si="1"/>
        <v>7591944700</v>
      </c>
      <c r="Y24" s="37">
        <f t="shared" si="1"/>
        <v>-7601803235</v>
      </c>
      <c r="Z24" s="38">
        <f>+IF(X24&lt;&gt;0,+(Y24/X24)*100,0)</f>
        <v>-100.12985520034148</v>
      </c>
      <c r="AA24" s="39">
        <f>SUM(AA15:AA23)</f>
        <v>7888092700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-642054745</v>
      </c>
      <c r="D25" s="29">
        <f>+D12+D24</f>
        <v>0</v>
      </c>
      <c r="E25" s="30">
        <f t="shared" si="2"/>
        <v>6959407050</v>
      </c>
      <c r="F25" s="31">
        <f t="shared" si="2"/>
        <v>8930911280</v>
      </c>
      <c r="G25" s="31">
        <f t="shared" si="2"/>
        <v>363466424</v>
      </c>
      <c r="H25" s="31">
        <f t="shared" si="2"/>
        <v>-846253821</v>
      </c>
      <c r="I25" s="31">
        <f t="shared" si="2"/>
        <v>588549935</v>
      </c>
      <c r="J25" s="31">
        <f t="shared" si="2"/>
        <v>105762538</v>
      </c>
      <c r="K25" s="31">
        <f t="shared" si="2"/>
        <v>818318143</v>
      </c>
      <c r="L25" s="31">
        <f t="shared" si="2"/>
        <v>-756565484</v>
      </c>
      <c r="M25" s="31">
        <f t="shared" si="2"/>
        <v>-233149776</v>
      </c>
      <c r="N25" s="31">
        <f t="shared" si="2"/>
        <v>-171397117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-65634579</v>
      </c>
      <c r="X25" s="31">
        <f t="shared" si="2"/>
        <v>8634763289</v>
      </c>
      <c r="Y25" s="31">
        <f t="shared" si="2"/>
        <v>-8700397868</v>
      </c>
      <c r="Z25" s="32">
        <f>+IF(X25&lt;&gt;0,+(Y25/X25)*100,0)</f>
        <v>-100.76012018862883</v>
      </c>
      <c r="AA25" s="33">
        <f>+AA12+AA24</f>
        <v>8930911280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>
        <v>-16387658</v>
      </c>
      <c r="D30" s="18"/>
      <c r="E30" s="19"/>
      <c r="F30" s="20"/>
      <c r="G30" s="20">
        <v>13766525</v>
      </c>
      <c r="H30" s="20">
        <v>19438861</v>
      </c>
      <c r="I30" s="20">
        <v>18811802</v>
      </c>
      <c r="J30" s="20">
        <v>52017188</v>
      </c>
      <c r="K30" s="20">
        <v>19438861</v>
      </c>
      <c r="L30" s="20">
        <v>4919094</v>
      </c>
      <c r="M30" s="20">
        <v>-77316550</v>
      </c>
      <c r="N30" s="20">
        <v>-52958595</v>
      </c>
      <c r="O30" s="20"/>
      <c r="P30" s="20"/>
      <c r="Q30" s="20"/>
      <c r="R30" s="20"/>
      <c r="S30" s="20"/>
      <c r="T30" s="20"/>
      <c r="U30" s="20"/>
      <c r="V30" s="20"/>
      <c r="W30" s="20">
        <v>-941407</v>
      </c>
      <c r="X30" s="20"/>
      <c r="Y30" s="20">
        <v>-941407</v>
      </c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-42851380</v>
      </c>
      <c r="D32" s="18"/>
      <c r="E32" s="19"/>
      <c r="F32" s="20"/>
      <c r="G32" s="20">
        <v>340495215</v>
      </c>
      <c r="H32" s="20">
        <v>-27774936</v>
      </c>
      <c r="I32" s="20">
        <v>9536558</v>
      </c>
      <c r="J32" s="20">
        <v>322256837</v>
      </c>
      <c r="K32" s="20">
        <v>25391482</v>
      </c>
      <c r="L32" s="20">
        <v>8053880</v>
      </c>
      <c r="M32" s="20">
        <v>-9860485</v>
      </c>
      <c r="N32" s="20">
        <v>23584877</v>
      </c>
      <c r="O32" s="20"/>
      <c r="P32" s="20"/>
      <c r="Q32" s="20"/>
      <c r="R32" s="20"/>
      <c r="S32" s="20"/>
      <c r="T32" s="20"/>
      <c r="U32" s="20"/>
      <c r="V32" s="20"/>
      <c r="W32" s="20">
        <v>345841714</v>
      </c>
      <c r="X32" s="20"/>
      <c r="Y32" s="20">
        <v>345841714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-59239038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354261740</v>
      </c>
      <c r="H34" s="31">
        <f t="shared" si="3"/>
        <v>-8336075</v>
      </c>
      <c r="I34" s="31">
        <f t="shared" si="3"/>
        <v>28348360</v>
      </c>
      <c r="J34" s="31">
        <f t="shared" si="3"/>
        <v>374274025</v>
      </c>
      <c r="K34" s="31">
        <f t="shared" si="3"/>
        <v>44830343</v>
      </c>
      <c r="L34" s="31">
        <f t="shared" si="3"/>
        <v>12972974</v>
      </c>
      <c r="M34" s="31">
        <f t="shared" si="3"/>
        <v>-87177035</v>
      </c>
      <c r="N34" s="31">
        <f t="shared" si="3"/>
        <v>-29373718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344900307</v>
      </c>
      <c r="X34" s="31">
        <f t="shared" si="3"/>
        <v>0</v>
      </c>
      <c r="Y34" s="31">
        <f t="shared" si="3"/>
        <v>344900307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>
        <v>-90522747</v>
      </c>
      <c r="D37" s="18"/>
      <c r="E37" s="19"/>
      <c r="F37" s="20"/>
      <c r="G37" s="20">
        <v>-2815064</v>
      </c>
      <c r="H37" s="20"/>
      <c r="I37" s="20"/>
      <c r="J37" s="20">
        <v>-2815064</v>
      </c>
      <c r="K37" s="20"/>
      <c r="L37" s="20">
        <v>-11666667</v>
      </c>
      <c r="M37" s="20">
        <v>-111092277</v>
      </c>
      <c r="N37" s="20">
        <v>-122758944</v>
      </c>
      <c r="O37" s="20"/>
      <c r="P37" s="20"/>
      <c r="Q37" s="20"/>
      <c r="R37" s="20"/>
      <c r="S37" s="20"/>
      <c r="T37" s="20"/>
      <c r="U37" s="20"/>
      <c r="V37" s="20"/>
      <c r="W37" s="20">
        <v>-125574008</v>
      </c>
      <c r="X37" s="20"/>
      <c r="Y37" s="20">
        <v>-125574008</v>
      </c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-90522747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-2815064</v>
      </c>
      <c r="H39" s="37">
        <f t="shared" si="4"/>
        <v>0</v>
      </c>
      <c r="I39" s="37">
        <f t="shared" si="4"/>
        <v>0</v>
      </c>
      <c r="J39" s="37">
        <f t="shared" si="4"/>
        <v>-2815064</v>
      </c>
      <c r="K39" s="37">
        <f t="shared" si="4"/>
        <v>0</v>
      </c>
      <c r="L39" s="37">
        <f t="shared" si="4"/>
        <v>-11666667</v>
      </c>
      <c r="M39" s="37">
        <f t="shared" si="4"/>
        <v>-111092277</v>
      </c>
      <c r="N39" s="37">
        <f t="shared" si="4"/>
        <v>-122758944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-125574008</v>
      </c>
      <c r="X39" s="37">
        <f t="shared" si="4"/>
        <v>0</v>
      </c>
      <c r="Y39" s="37">
        <f t="shared" si="4"/>
        <v>-125574008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-149761785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351446676</v>
      </c>
      <c r="H40" s="31">
        <f t="shared" si="5"/>
        <v>-8336075</v>
      </c>
      <c r="I40" s="31">
        <f t="shared" si="5"/>
        <v>28348360</v>
      </c>
      <c r="J40" s="31">
        <f t="shared" si="5"/>
        <v>371458961</v>
      </c>
      <c r="K40" s="31">
        <f t="shared" si="5"/>
        <v>44830343</v>
      </c>
      <c r="L40" s="31">
        <f t="shared" si="5"/>
        <v>1306307</v>
      </c>
      <c r="M40" s="31">
        <f t="shared" si="5"/>
        <v>-198269312</v>
      </c>
      <c r="N40" s="31">
        <f t="shared" si="5"/>
        <v>-152132662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219326299</v>
      </c>
      <c r="X40" s="31">
        <f t="shared" si="5"/>
        <v>0</v>
      </c>
      <c r="Y40" s="31">
        <f t="shared" si="5"/>
        <v>219326299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-492292960</v>
      </c>
      <c r="D42" s="43">
        <f>+D25-D40</f>
        <v>0</v>
      </c>
      <c r="E42" s="44">
        <f t="shared" si="6"/>
        <v>6959407050</v>
      </c>
      <c r="F42" s="45">
        <f t="shared" si="6"/>
        <v>8930911280</v>
      </c>
      <c r="G42" s="45">
        <f t="shared" si="6"/>
        <v>12019748</v>
      </c>
      <c r="H42" s="45">
        <f t="shared" si="6"/>
        <v>-837917746</v>
      </c>
      <c r="I42" s="45">
        <f t="shared" si="6"/>
        <v>560201575</v>
      </c>
      <c r="J42" s="45">
        <f t="shared" si="6"/>
        <v>-265696423</v>
      </c>
      <c r="K42" s="45">
        <f t="shared" si="6"/>
        <v>773487800</v>
      </c>
      <c r="L42" s="45">
        <f t="shared" si="6"/>
        <v>-757871791</v>
      </c>
      <c r="M42" s="45">
        <f t="shared" si="6"/>
        <v>-34880464</v>
      </c>
      <c r="N42" s="45">
        <f t="shared" si="6"/>
        <v>-19264455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-284960878</v>
      </c>
      <c r="X42" s="45">
        <f t="shared" si="6"/>
        <v>8634763289</v>
      </c>
      <c r="Y42" s="45">
        <f t="shared" si="6"/>
        <v>-8919724167</v>
      </c>
      <c r="Z42" s="46">
        <f>+IF(X42&lt;&gt;0,+(Y42/X42)*100,0)</f>
        <v>-103.30015853894938</v>
      </c>
      <c r="AA42" s="47">
        <f>+AA25-AA40</f>
        <v>8930911280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-505043110</v>
      </c>
      <c r="D45" s="18"/>
      <c r="E45" s="19">
        <v>-2476851950</v>
      </c>
      <c r="F45" s="20">
        <v>9586303870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9586303870</v>
      </c>
      <c r="Y45" s="20">
        <v>-9586303870</v>
      </c>
      <c r="Z45" s="48">
        <v>-100</v>
      </c>
      <c r="AA45" s="22">
        <v>9586303870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-505043110</v>
      </c>
      <c r="D48" s="51">
        <f>SUM(D45:D47)</f>
        <v>0</v>
      </c>
      <c r="E48" s="52">
        <f t="shared" si="7"/>
        <v>-2476851950</v>
      </c>
      <c r="F48" s="53">
        <f t="shared" si="7"/>
        <v>9586303870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9586303870</v>
      </c>
      <c r="Y48" s="53">
        <f t="shared" si="7"/>
        <v>-9586303870</v>
      </c>
      <c r="Z48" s="54">
        <f>+IF(X48&lt;&gt;0,+(Y48/X48)*100,0)</f>
        <v>-100</v>
      </c>
      <c r="AA48" s="55">
        <f>SUM(AA45:AA47)</f>
        <v>9586303870</v>
      </c>
    </row>
    <row r="49" spans="1:27" ht="13.5" x14ac:dyDescent="0.25">
      <c r="A49" s="56" t="s">
        <v>79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80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81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4" t="s">
        <v>77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82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628334174</v>
      </c>
      <c r="D8" s="18"/>
      <c r="E8" s="19"/>
      <c r="F8" s="20"/>
      <c r="G8" s="20">
        <v>837432302</v>
      </c>
      <c r="H8" s="20">
        <v>-284819687</v>
      </c>
      <c r="I8" s="20">
        <v>-33028111</v>
      </c>
      <c r="J8" s="20">
        <v>519584504</v>
      </c>
      <c r="K8" s="20">
        <v>-486414</v>
      </c>
      <c r="L8" s="20">
        <v>123789453</v>
      </c>
      <c r="M8" s="20">
        <v>-33265941</v>
      </c>
      <c r="N8" s="20">
        <v>90037098</v>
      </c>
      <c r="O8" s="20"/>
      <c r="P8" s="20"/>
      <c r="Q8" s="20"/>
      <c r="R8" s="20"/>
      <c r="S8" s="20"/>
      <c r="T8" s="20"/>
      <c r="U8" s="20"/>
      <c r="V8" s="20"/>
      <c r="W8" s="20">
        <v>609621602</v>
      </c>
      <c r="X8" s="20"/>
      <c r="Y8" s="20">
        <v>609621602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>
        <v>77281079</v>
      </c>
      <c r="D9" s="18"/>
      <c r="E9" s="19"/>
      <c r="F9" s="20"/>
      <c r="G9" s="20">
        <v>39259926</v>
      </c>
      <c r="H9" s="20">
        <v>326548</v>
      </c>
      <c r="I9" s="20">
        <v>-66773</v>
      </c>
      <c r="J9" s="20">
        <v>39519701</v>
      </c>
      <c r="K9" s="20">
        <v>-404443</v>
      </c>
      <c r="L9" s="20">
        <v>-46325</v>
      </c>
      <c r="M9" s="20">
        <v>110102</v>
      </c>
      <c r="N9" s="20">
        <v>-340666</v>
      </c>
      <c r="O9" s="20"/>
      <c r="P9" s="20"/>
      <c r="Q9" s="20"/>
      <c r="R9" s="20"/>
      <c r="S9" s="20"/>
      <c r="T9" s="20"/>
      <c r="U9" s="20"/>
      <c r="V9" s="20"/>
      <c r="W9" s="20">
        <v>39179035</v>
      </c>
      <c r="X9" s="20"/>
      <c r="Y9" s="20">
        <v>39179035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49729824</v>
      </c>
      <c r="D11" s="18"/>
      <c r="E11" s="19">
        <v>48686263</v>
      </c>
      <c r="F11" s="20"/>
      <c r="G11" s="20">
        <v>49729824</v>
      </c>
      <c r="H11" s="20"/>
      <c r="I11" s="20"/>
      <c r="J11" s="20">
        <v>49729824</v>
      </c>
      <c r="K11" s="20">
        <v>-473317</v>
      </c>
      <c r="L11" s="20">
        <v>2319181</v>
      </c>
      <c r="M11" s="20"/>
      <c r="N11" s="20">
        <v>1845864</v>
      </c>
      <c r="O11" s="20"/>
      <c r="P11" s="20"/>
      <c r="Q11" s="20"/>
      <c r="R11" s="20"/>
      <c r="S11" s="20"/>
      <c r="T11" s="20"/>
      <c r="U11" s="20"/>
      <c r="V11" s="20"/>
      <c r="W11" s="20">
        <v>51575688</v>
      </c>
      <c r="X11" s="20"/>
      <c r="Y11" s="20">
        <v>51575688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755345077</v>
      </c>
      <c r="D12" s="29">
        <f>SUM(D6:D11)</f>
        <v>0</v>
      </c>
      <c r="E12" s="30">
        <f t="shared" si="0"/>
        <v>48686263</v>
      </c>
      <c r="F12" s="31">
        <f t="shared" si="0"/>
        <v>0</v>
      </c>
      <c r="G12" s="31">
        <f t="shared" si="0"/>
        <v>926422052</v>
      </c>
      <c r="H12" s="31">
        <f t="shared" si="0"/>
        <v>-284493139</v>
      </c>
      <c r="I12" s="31">
        <f t="shared" si="0"/>
        <v>-33094884</v>
      </c>
      <c r="J12" s="31">
        <f t="shared" si="0"/>
        <v>608834029</v>
      </c>
      <c r="K12" s="31">
        <f t="shared" si="0"/>
        <v>-1364174</v>
      </c>
      <c r="L12" s="31">
        <f t="shared" si="0"/>
        <v>126062309</v>
      </c>
      <c r="M12" s="31">
        <f t="shared" si="0"/>
        <v>-33155839</v>
      </c>
      <c r="N12" s="31">
        <f t="shared" si="0"/>
        <v>91542296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700376325</v>
      </c>
      <c r="X12" s="31">
        <f t="shared" si="0"/>
        <v>0</v>
      </c>
      <c r="Y12" s="31">
        <f t="shared" si="0"/>
        <v>700376325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6937480747</v>
      </c>
      <c r="D19" s="18"/>
      <c r="E19" s="19">
        <v>681522226</v>
      </c>
      <c r="F19" s="20">
        <v>781396439</v>
      </c>
      <c r="G19" s="20">
        <v>6919348850</v>
      </c>
      <c r="H19" s="20">
        <v>13599962</v>
      </c>
      <c r="I19" s="20">
        <v>34689772</v>
      </c>
      <c r="J19" s="20">
        <v>6967638584</v>
      </c>
      <c r="K19" s="20">
        <v>36775566</v>
      </c>
      <c r="L19" s="20">
        <v>22504932</v>
      </c>
      <c r="M19" s="20">
        <v>77437350</v>
      </c>
      <c r="N19" s="20">
        <v>136717848</v>
      </c>
      <c r="O19" s="20"/>
      <c r="P19" s="20"/>
      <c r="Q19" s="20"/>
      <c r="R19" s="20"/>
      <c r="S19" s="20"/>
      <c r="T19" s="20"/>
      <c r="U19" s="20"/>
      <c r="V19" s="20"/>
      <c r="W19" s="20">
        <v>7104356432</v>
      </c>
      <c r="X19" s="20">
        <v>278813480</v>
      </c>
      <c r="Y19" s="20">
        <v>6825542952</v>
      </c>
      <c r="Z19" s="21">
        <v>2448.0677734806795</v>
      </c>
      <c r="AA19" s="22">
        <v>781396439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1902112</v>
      </c>
      <c r="D22" s="18"/>
      <c r="E22" s="19">
        <v>-229550</v>
      </c>
      <c r="F22" s="20">
        <v>-229550</v>
      </c>
      <c r="G22" s="20">
        <v>1869800</v>
      </c>
      <c r="H22" s="20">
        <v>-32313</v>
      </c>
      <c r="I22" s="20">
        <v>-32313</v>
      </c>
      <c r="J22" s="20">
        <v>1805174</v>
      </c>
      <c r="K22" s="20">
        <v>-32313</v>
      </c>
      <c r="L22" s="20">
        <v>-32313</v>
      </c>
      <c r="M22" s="20">
        <v>-32313</v>
      </c>
      <c r="N22" s="20">
        <v>-96939</v>
      </c>
      <c r="O22" s="20"/>
      <c r="P22" s="20"/>
      <c r="Q22" s="20"/>
      <c r="R22" s="20"/>
      <c r="S22" s="20"/>
      <c r="T22" s="20"/>
      <c r="U22" s="20"/>
      <c r="V22" s="20"/>
      <c r="W22" s="20">
        <v>1708235</v>
      </c>
      <c r="X22" s="20">
        <v>-114780</v>
      </c>
      <c r="Y22" s="20">
        <v>1823015</v>
      </c>
      <c r="Z22" s="21">
        <v>-1588.26886217111</v>
      </c>
      <c r="AA22" s="22">
        <v>-229550</v>
      </c>
    </row>
    <row r="23" spans="1:27" ht="13.5" x14ac:dyDescent="0.25">
      <c r="A23" s="23" t="s">
        <v>50</v>
      </c>
      <c r="B23" s="17" t="s">
        <v>32</v>
      </c>
      <c r="C23" s="18">
        <v>15488</v>
      </c>
      <c r="D23" s="18"/>
      <c r="E23" s="19"/>
      <c r="F23" s="20"/>
      <c r="G23" s="24">
        <v>16423</v>
      </c>
      <c r="H23" s="24"/>
      <c r="I23" s="24"/>
      <c r="J23" s="20">
        <v>16423</v>
      </c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>
        <v>16423</v>
      </c>
      <c r="X23" s="20"/>
      <c r="Y23" s="24">
        <v>16423</v>
      </c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6939398347</v>
      </c>
      <c r="D24" s="29">
        <f>SUM(D15:D23)</f>
        <v>0</v>
      </c>
      <c r="E24" s="36">
        <f t="shared" si="1"/>
        <v>681292676</v>
      </c>
      <c r="F24" s="37">
        <f t="shared" si="1"/>
        <v>781166889</v>
      </c>
      <c r="G24" s="37">
        <f t="shared" si="1"/>
        <v>6921235073</v>
      </c>
      <c r="H24" s="37">
        <f t="shared" si="1"/>
        <v>13567649</v>
      </c>
      <c r="I24" s="37">
        <f t="shared" si="1"/>
        <v>34657459</v>
      </c>
      <c r="J24" s="37">
        <f t="shared" si="1"/>
        <v>6969460181</v>
      </c>
      <c r="K24" s="37">
        <f t="shared" si="1"/>
        <v>36743253</v>
      </c>
      <c r="L24" s="37">
        <f t="shared" si="1"/>
        <v>22472619</v>
      </c>
      <c r="M24" s="37">
        <f t="shared" si="1"/>
        <v>77405037</v>
      </c>
      <c r="N24" s="37">
        <f t="shared" si="1"/>
        <v>136620909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7106081090</v>
      </c>
      <c r="X24" s="37">
        <f t="shared" si="1"/>
        <v>278698700</v>
      </c>
      <c r="Y24" s="37">
        <f t="shared" si="1"/>
        <v>6827382390</v>
      </c>
      <c r="Z24" s="38">
        <f>+IF(X24&lt;&gt;0,+(Y24/X24)*100,0)</f>
        <v>2449.7360016390458</v>
      </c>
      <c r="AA24" s="39">
        <f>SUM(AA15:AA23)</f>
        <v>781166889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7694743424</v>
      </c>
      <c r="D25" s="29">
        <f>+D12+D24</f>
        <v>0</v>
      </c>
      <c r="E25" s="30">
        <f t="shared" si="2"/>
        <v>729978939</v>
      </c>
      <c r="F25" s="31">
        <f t="shared" si="2"/>
        <v>781166889</v>
      </c>
      <c r="G25" s="31">
        <f t="shared" si="2"/>
        <v>7847657125</v>
      </c>
      <c r="H25" s="31">
        <f t="shared" si="2"/>
        <v>-270925490</v>
      </c>
      <c r="I25" s="31">
        <f t="shared" si="2"/>
        <v>1562575</v>
      </c>
      <c r="J25" s="31">
        <f t="shared" si="2"/>
        <v>7578294210</v>
      </c>
      <c r="K25" s="31">
        <f t="shared" si="2"/>
        <v>35379079</v>
      </c>
      <c r="L25" s="31">
        <f t="shared" si="2"/>
        <v>148534928</v>
      </c>
      <c r="M25" s="31">
        <f t="shared" si="2"/>
        <v>44249198</v>
      </c>
      <c r="N25" s="31">
        <f t="shared" si="2"/>
        <v>228163205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7806457415</v>
      </c>
      <c r="X25" s="31">
        <f t="shared" si="2"/>
        <v>278698700</v>
      </c>
      <c r="Y25" s="31">
        <f t="shared" si="2"/>
        <v>7527758715</v>
      </c>
      <c r="Z25" s="32">
        <f>+IF(X25&lt;&gt;0,+(Y25/X25)*100,0)</f>
        <v>2701.0383310004677</v>
      </c>
      <c r="AA25" s="33">
        <f>+AA12+AA24</f>
        <v>781166889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30743697</v>
      </c>
      <c r="D31" s="18"/>
      <c r="E31" s="19"/>
      <c r="F31" s="20"/>
      <c r="G31" s="20">
        <v>30352691</v>
      </c>
      <c r="H31" s="20">
        <v>790387</v>
      </c>
      <c r="I31" s="20">
        <v>1120842</v>
      </c>
      <c r="J31" s="20">
        <v>32263920</v>
      </c>
      <c r="K31" s="20">
        <v>-340735</v>
      </c>
      <c r="L31" s="20">
        <v>-1435338</v>
      </c>
      <c r="M31" s="20">
        <v>-1148339</v>
      </c>
      <c r="N31" s="20">
        <v>-2924412</v>
      </c>
      <c r="O31" s="20"/>
      <c r="P31" s="20"/>
      <c r="Q31" s="20"/>
      <c r="R31" s="20"/>
      <c r="S31" s="20"/>
      <c r="T31" s="20"/>
      <c r="U31" s="20"/>
      <c r="V31" s="20"/>
      <c r="W31" s="20">
        <v>29339508</v>
      </c>
      <c r="X31" s="20"/>
      <c r="Y31" s="20">
        <v>29339508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1094402396</v>
      </c>
      <c r="D32" s="18"/>
      <c r="E32" s="19"/>
      <c r="F32" s="20"/>
      <c r="G32" s="20">
        <v>112006946</v>
      </c>
      <c r="H32" s="20">
        <v>-264246327</v>
      </c>
      <c r="I32" s="20">
        <v>9045075</v>
      </c>
      <c r="J32" s="20">
        <v>-143194306</v>
      </c>
      <c r="K32" s="20">
        <v>92500316</v>
      </c>
      <c r="L32" s="20">
        <v>203803347</v>
      </c>
      <c r="M32" s="20">
        <v>-300054562</v>
      </c>
      <c r="N32" s="20">
        <v>-3750899</v>
      </c>
      <c r="O32" s="20"/>
      <c r="P32" s="20"/>
      <c r="Q32" s="20"/>
      <c r="R32" s="20"/>
      <c r="S32" s="20"/>
      <c r="T32" s="20"/>
      <c r="U32" s="20"/>
      <c r="V32" s="20"/>
      <c r="W32" s="20">
        <v>-146945205</v>
      </c>
      <c r="X32" s="20"/>
      <c r="Y32" s="20">
        <v>-146945205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>
        <v>145150469</v>
      </c>
      <c r="D33" s="18"/>
      <c r="E33" s="19"/>
      <c r="F33" s="20"/>
      <c r="G33" s="20">
        <v>145150468</v>
      </c>
      <c r="H33" s="20"/>
      <c r="I33" s="20"/>
      <c r="J33" s="20">
        <v>145150468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145150468</v>
      </c>
      <c r="X33" s="20"/>
      <c r="Y33" s="20">
        <v>145150468</v>
      </c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1270296562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287510105</v>
      </c>
      <c r="H34" s="31">
        <f t="shared" si="3"/>
        <v>-263455940</v>
      </c>
      <c r="I34" s="31">
        <f t="shared" si="3"/>
        <v>10165917</v>
      </c>
      <c r="J34" s="31">
        <f t="shared" si="3"/>
        <v>34220082</v>
      </c>
      <c r="K34" s="31">
        <f t="shared" si="3"/>
        <v>92159581</v>
      </c>
      <c r="L34" s="31">
        <f t="shared" si="3"/>
        <v>202368009</v>
      </c>
      <c r="M34" s="31">
        <f t="shared" si="3"/>
        <v>-301202901</v>
      </c>
      <c r="N34" s="31">
        <f t="shared" si="3"/>
        <v>-6675311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27544771</v>
      </c>
      <c r="X34" s="31">
        <f t="shared" si="3"/>
        <v>0</v>
      </c>
      <c r="Y34" s="31">
        <f t="shared" si="3"/>
        <v>27544771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289381046</v>
      </c>
      <c r="D38" s="18"/>
      <c r="E38" s="19"/>
      <c r="F38" s="20"/>
      <c r="G38" s="20">
        <v>289381049</v>
      </c>
      <c r="H38" s="20"/>
      <c r="I38" s="20"/>
      <c r="J38" s="20">
        <v>289381049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289381049</v>
      </c>
      <c r="X38" s="20"/>
      <c r="Y38" s="20">
        <v>289381049</v>
      </c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289381046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289381049</v>
      </c>
      <c r="H39" s="37">
        <f t="shared" si="4"/>
        <v>0</v>
      </c>
      <c r="I39" s="37">
        <f t="shared" si="4"/>
        <v>0</v>
      </c>
      <c r="J39" s="37">
        <f t="shared" si="4"/>
        <v>289381049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289381049</v>
      </c>
      <c r="X39" s="37">
        <f t="shared" si="4"/>
        <v>0</v>
      </c>
      <c r="Y39" s="37">
        <f t="shared" si="4"/>
        <v>289381049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1559677608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576891154</v>
      </c>
      <c r="H40" s="31">
        <f t="shared" si="5"/>
        <v>-263455940</v>
      </c>
      <c r="I40" s="31">
        <f t="shared" si="5"/>
        <v>10165917</v>
      </c>
      <c r="J40" s="31">
        <f t="shared" si="5"/>
        <v>323601131</v>
      </c>
      <c r="K40" s="31">
        <f t="shared" si="5"/>
        <v>92159581</v>
      </c>
      <c r="L40" s="31">
        <f t="shared" si="5"/>
        <v>202368009</v>
      </c>
      <c r="M40" s="31">
        <f t="shared" si="5"/>
        <v>-301202901</v>
      </c>
      <c r="N40" s="31">
        <f t="shared" si="5"/>
        <v>-6675311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316925820</v>
      </c>
      <c r="X40" s="31">
        <f t="shared" si="5"/>
        <v>0</v>
      </c>
      <c r="Y40" s="31">
        <f t="shared" si="5"/>
        <v>316925820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6135065816</v>
      </c>
      <c r="D42" s="43">
        <f>+D25-D40</f>
        <v>0</v>
      </c>
      <c r="E42" s="44">
        <f t="shared" si="6"/>
        <v>729978939</v>
      </c>
      <c r="F42" s="45">
        <f t="shared" si="6"/>
        <v>781166889</v>
      </c>
      <c r="G42" s="45">
        <f t="shared" si="6"/>
        <v>7270765971</v>
      </c>
      <c r="H42" s="45">
        <f t="shared" si="6"/>
        <v>-7469550</v>
      </c>
      <c r="I42" s="45">
        <f t="shared" si="6"/>
        <v>-8603342</v>
      </c>
      <c r="J42" s="45">
        <f t="shared" si="6"/>
        <v>7254693079</v>
      </c>
      <c r="K42" s="45">
        <f t="shared" si="6"/>
        <v>-56780502</v>
      </c>
      <c r="L42" s="45">
        <f t="shared" si="6"/>
        <v>-53833081</v>
      </c>
      <c r="M42" s="45">
        <f t="shared" si="6"/>
        <v>345452099</v>
      </c>
      <c r="N42" s="45">
        <f t="shared" si="6"/>
        <v>234838516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7489531595</v>
      </c>
      <c r="X42" s="45">
        <f t="shared" si="6"/>
        <v>278698700</v>
      </c>
      <c r="Y42" s="45">
        <f t="shared" si="6"/>
        <v>7210832895</v>
      </c>
      <c r="Z42" s="46">
        <f>+IF(X42&lt;&gt;0,+(Y42/X42)*100,0)</f>
        <v>2587.3220416887484</v>
      </c>
      <c r="AA42" s="47">
        <f>+AA25-AA40</f>
        <v>781166889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3706272413</v>
      </c>
      <c r="D45" s="18"/>
      <c r="E45" s="19">
        <v>-52523149</v>
      </c>
      <c r="F45" s="20">
        <v>-52523149</v>
      </c>
      <c r="G45" s="20">
        <v>4423799930</v>
      </c>
      <c r="H45" s="20">
        <v>-3740232</v>
      </c>
      <c r="I45" s="20">
        <v>-122325</v>
      </c>
      <c r="J45" s="20">
        <v>4419937373</v>
      </c>
      <c r="K45" s="20">
        <v>929668</v>
      </c>
      <c r="L45" s="20">
        <v>-514773</v>
      </c>
      <c r="M45" s="20">
        <v>-665446</v>
      </c>
      <c r="N45" s="20">
        <v>-250551</v>
      </c>
      <c r="O45" s="20"/>
      <c r="P45" s="20"/>
      <c r="Q45" s="20"/>
      <c r="R45" s="20"/>
      <c r="S45" s="20"/>
      <c r="T45" s="20"/>
      <c r="U45" s="20"/>
      <c r="V45" s="20"/>
      <c r="W45" s="20">
        <v>4419686822</v>
      </c>
      <c r="X45" s="20">
        <v>22570110</v>
      </c>
      <c r="Y45" s="20">
        <v>4397116712</v>
      </c>
      <c r="Z45" s="48">
        <v>19482.034921407118</v>
      </c>
      <c r="AA45" s="22">
        <v>-52523149</v>
      </c>
    </row>
    <row r="46" spans="1:27" ht="13.5" x14ac:dyDescent="0.25">
      <c r="A46" s="23" t="s">
        <v>69</v>
      </c>
      <c r="B46" s="17" t="s">
        <v>32</v>
      </c>
      <c r="C46" s="18">
        <v>43162226</v>
      </c>
      <c r="D46" s="18"/>
      <c r="E46" s="19"/>
      <c r="F46" s="20"/>
      <c r="G46" s="20">
        <v>43162226</v>
      </c>
      <c r="H46" s="20"/>
      <c r="I46" s="20"/>
      <c r="J46" s="20">
        <v>43162226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>
        <v>43162226</v>
      </c>
      <c r="X46" s="20"/>
      <c r="Y46" s="20">
        <v>43162226</v>
      </c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3749434639</v>
      </c>
      <c r="D48" s="51">
        <f>SUM(D45:D47)</f>
        <v>0</v>
      </c>
      <c r="E48" s="52">
        <f t="shared" si="7"/>
        <v>-52523149</v>
      </c>
      <c r="F48" s="53">
        <f t="shared" si="7"/>
        <v>-52523149</v>
      </c>
      <c r="G48" s="53">
        <f t="shared" si="7"/>
        <v>4466962156</v>
      </c>
      <c r="H48" s="53">
        <f t="shared" si="7"/>
        <v>-3740232</v>
      </c>
      <c r="I48" s="53">
        <f t="shared" si="7"/>
        <v>-122325</v>
      </c>
      <c r="J48" s="53">
        <f t="shared" si="7"/>
        <v>4463099599</v>
      </c>
      <c r="K48" s="53">
        <f t="shared" si="7"/>
        <v>929668</v>
      </c>
      <c r="L48" s="53">
        <f t="shared" si="7"/>
        <v>-514773</v>
      </c>
      <c r="M48" s="53">
        <f t="shared" si="7"/>
        <v>-665446</v>
      </c>
      <c r="N48" s="53">
        <f t="shared" si="7"/>
        <v>-250551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4462849048</v>
      </c>
      <c r="X48" s="53">
        <f t="shared" si="7"/>
        <v>22570110</v>
      </c>
      <c r="Y48" s="53">
        <f t="shared" si="7"/>
        <v>4440278938</v>
      </c>
      <c r="Z48" s="54">
        <f>+IF(X48&lt;&gt;0,+(Y48/X48)*100,0)</f>
        <v>19673.271144890299</v>
      </c>
      <c r="AA48" s="55">
        <f>SUM(AA45:AA47)</f>
        <v>-52523149</v>
      </c>
    </row>
    <row r="49" spans="1:27" ht="13.5" x14ac:dyDescent="0.25">
      <c r="A49" s="56" t="s">
        <v>79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80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81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4" t="s">
        <v>78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82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-883974415</v>
      </c>
      <c r="D6" s="18"/>
      <c r="E6" s="19">
        <v>3487872668</v>
      </c>
      <c r="F6" s="20">
        <v>4759586678</v>
      </c>
      <c r="G6" s="20">
        <v>221967833</v>
      </c>
      <c r="H6" s="20">
        <v>-671048647</v>
      </c>
      <c r="I6" s="20">
        <v>597440796</v>
      </c>
      <c r="J6" s="20">
        <v>148359982</v>
      </c>
      <c r="K6" s="20">
        <v>519195350</v>
      </c>
      <c r="L6" s="20">
        <v>-887180728</v>
      </c>
      <c r="M6" s="20">
        <v>-230142122</v>
      </c>
      <c r="N6" s="20">
        <v>-598127500</v>
      </c>
      <c r="O6" s="20"/>
      <c r="P6" s="20"/>
      <c r="Q6" s="20"/>
      <c r="R6" s="20"/>
      <c r="S6" s="20"/>
      <c r="T6" s="20"/>
      <c r="U6" s="20"/>
      <c r="V6" s="20"/>
      <c r="W6" s="20">
        <v>-449767518</v>
      </c>
      <c r="X6" s="20">
        <v>1323076941</v>
      </c>
      <c r="Y6" s="20">
        <v>-1772844459</v>
      </c>
      <c r="Z6" s="21">
        <v>-133.99405613252239</v>
      </c>
      <c r="AA6" s="22">
        <v>4759586678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4493136706</v>
      </c>
      <c r="D8" s="18"/>
      <c r="E8" s="19">
        <v>2000097347</v>
      </c>
      <c r="F8" s="20">
        <v>2707612007</v>
      </c>
      <c r="G8" s="20">
        <v>8212758683</v>
      </c>
      <c r="H8" s="20">
        <v>-3621428181</v>
      </c>
      <c r="I8" s="20">
        <v>443665143</v>
      </c>
      <c r="J8" s="20">
        <v>5034995645</v>
      </c>
      <c r="K8" s="20">
        <v>524937256</v>
      </c>
      <c r="L8" s="20">
        <v>612167161</v>
      </c>
      <c r="M8" s="20">
        <v>174656126</v>
      </c>
      <c r="N8" s="20">
        <v>1311760543</v>
      </c>
      <c r="O8" s="20"/>
      <c r="P8" s="20"/>
      <c r="Q8" s="20"/>
      <c r="R8" s="20"/>
      <c r="S8" s="20"/>
      <c r="T8" s="20"/>
      <c r="U8" s="20"/>
      <c r="V8" s="20"/>
      <c r="W8" s="20">
        <v>6346756188</v>
      </c>
      <c r="X8" s="20">
        <v>2247863639</v>
      </c>
      <c r="Y8" s="20">
        <v>4098892549</v>
      </c>
      <c r="Z8" s="21">
        <v>182.34613870187701</v>
      </c>
      <c r="AA8" s="22">
        <v>2707612007</v>
      </c>
    </row>
    <row r="9" spans="1:27" ht="13.5" x14ac:dyDescent="0.25">
      <c r="A9" s="23" t="s">
        <v>37</v>
      </c>
      <c r="B9" s="17" t="s">
        <v>32</v>
      </c>
      <c r="C9" s="18">
        <v>672485431</v>
      </c>
      <c r="D9" s="18"/>
      <c r="E9" s="19"/>
      <c r="F9" s="20"/>
      <c r="G9" s="20">
        <v>815408749</v>
      </c>
      <c r="H9" s="20">
        <v>549895</v>
      </c>
      <c r="I9" s="20">
        <v>25864742</v>
      </c>
      <c r="J9" s="20">
        <v>841823386</v>
      </c>
      <c r="K9" s="20">
        <v>12663970</v>
      </c>
      <c r="L9" s="20">
        <v>947847</v>
      </c>
      <c r="M9" s="20">
        <v>15948234</v>
      </c>
      <c r="N9" s="20">
        <v>29560051</v>
      </c>
      <c r="O9" s="20"/>
      <c r="P9" s="20"/>
      <c r="Q9" s="20"/>
      <c r="R9" s="20"/>
      <c r="S9" s="20"/>
      <c r="T9" s="20"/>
      <c r="U9" s="20"/>
      <c r="V9" s="20"/>
      <c r="W9" s="20">
        <v>871383437</v>
      </c>
      <c r="X9" s="20"/>
      <c r="Y9" s="20">
        <v>871383437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6638</v>
      </c>
      <c r="D10" s="18"/>
      <c r="E10" s="19"/>
      <c r="F10" s="20"/>
      <c r="G10" s="24"/>
      <c r="H10" s="24"/>
      <c r="I10" s="24"/>
      <c r="J10" s="20"/>
      <c r="K10" s="24"/>
      <c r="L10" s="24"/>
      <c r="M10" s="20">
        <v>-429796</v>
      </c>
      <c r="N10" s="24">
        <v>-429796</v>
      </c>
      <c r="O10" s="24"/>
      <c r="P10" s="24"/>
      <c r="Q10" s="20"/>
      <c r="R10" s="24"/>
      <c r="S10" s="24"/>
      <c r="T10" s="20"/>
      <c r="U10" s="24"/>
      <c r="V10" s="24"/>
      <c r="W10" s="24">
        <v>-429796</v>
      </c>
      <c r="X10" s="20"/>
      <c r="Y10" s="24">
        <v>-429796</v>
      </c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94006599</v>
      </c>
      <c r="D11" s="18"/>
      <c r="E11" s="19">
        <v>218824293</v>
      </c>
      <c r="F11" s="20">
        <v>170138040</v>
      </c>
      <c r="G11" s="20">
        <v>-236662821</v>
      </c>
      <c r="H11" s="20">
        <v>2179254</v>
      </c>
      <c r="I11" s="20">
        <v>-54460911</v>
      </c>
      <c r="J11" s="20">
        <v>-288944478</v>
      </c>
      <c r="K11" s="20">
        <v>63071430</v>
      </c>
      <c r="L11" s="20">
        <v>16173134</v>
      </c>
      <c r="M11" s="20">
        <v>28054177</v>
      </c>
      <c r="N11" s="20">
        <v>107298741</v>
      </c>
      <c r="O11" s="20"/>
      <c r="P11" s="20"/>
      <c r="Q11" s="20"/>
      <c r="R11" s="20"/>
      <c r="S11" s="20"/>
      <c r="T11" s="20"/>
      <c r="U11" s="20"/>
      <c r="V11" s="20"/>
      <c r="W11" s="20">
        <v>-181645737</v>
      </c>
      <c r="X11" s="20">
        <v>156412</v>
      </c>
      <c r="Y11" s="20">
        <v>-181802149</v>
      </c>
      <c r="Z11" s="21">
        <v>-116232.86512543795</v>
      </c>
      <c r="AA11" s="22">
        <v>170138040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4375660959</v>
      </c>
      <c r="D12" s="29">
        <f>SUM(D6:D11)</f>
        <v>0</v>
      </c>
      <c r="E12" s="30">
        <f t="shared" si="0"/>
        <v>5706794308</v>
      </c>
      <c r="F12" s="31">
        <f t="shared" si="0"/>
        <v>7637336725</v>
      </c>
      <c r="G12" s="31">
        <f t="shared" si="0"/>
        <v>9013472444</v>
      </c>
      <c r="H12" s="31">
        <f t="shared" si="0"/>
        <v>-4289747679</v>
      </c>
      <c r="I12" s="31">
        <f t="shared" si="0"/>
        <v>1012509770</v>
      </c>
      <c r="J12" s="31">
        <f t="shared" si="0"/>
        <v>5736234535</v>
      </c>
      <c r="K12" s="31">
        <f t="shared" si="0"/>
        <v>1119868006</v>
      </c>
      <c r="L12" s="31">
        <f t="shared" si="0"/>
        <v>-257892586</v>
      </c>
      <c r="M12" s="31">
        <f t="shared" si="0"/>
        <v>-11913381</v>
      </c>
      <c r="N12" s="31">
        <f t="shared" si="0"/>
        <v>850062039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6586296574</v>
      </c>
      <c r="X12" s="31">
        <f t="shared" si="0"/>
        <v>3571096992</v>
      </c>
      <c r="Y12" s="31">
        <f t="shared" si="0"/>
        <v>3015199582</v>
      </c>
      <c r="Z12" s="32">
        <f>+IF(X12&lt;&gt;0,+(Y12/X12)*100,0)</f>
        <v>84.433427284519965</v>
      </c>
      <c r="AA12" s="33">
        <f>SUM(AA6:AA11)</f>
        <v>7637336725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>
        <v>1360071</v>
      </c>
      <c r="D15" s="18"/>
      <c r="E15" s="19"/>
      <c r="F15" s="20"/>
      <c r="G15" s="20"/>
      <c r="H15" s="20"/>
      <c r="I15" s="20">
        <v>233104</v>
      </c>
      <c r="J15" s="20">
        <v>233104</v>
      </c>
      <c r="K15" s="20">
        <v>89169</v>
      </c>
      <c r="L15" s="20">
        <v>89169</v>
      </c>
      <c r="M15" s="20">
        <v>47000</v>
      </c>
      <c r="N15" s="20">
        <v>225338</v>
      </c>
      <c r="O15" s="20"/>
      <c r="P15" s="20"/>
      <c r="Q15" s="20"/>
      <c r="R15" s="20"/>
      <c r="S15" s="20"/>
      <c r="T15" s="20"/>
      <c r="U15" s="20"/>
      <c r="V15" s="20"/>
      <c r="W15" s="20">
        <v>458442</v>
      </c>
      <c r="X15" s="20"/>
      <c r="Y15" s="20">
        <v>458442</v>
      </c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-6532</v>
      </c>
      <c r="F17" s="20">
        <v>-6532</v>
      </c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>
        <v>-3264</v>
      </c>
      <c r="Y17" s="20">
        <v>3264</v>
      </c>
      <c r="Z17" s="21">
        <v>-100</v>
      </c>
      <c r="AA17" s="22">
        <v>-6532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21894213371</v>
      </c>
      <c r="D19" s="18"/>
      <c r="E19" s="19">
        <v>19646272545</v>
      </c>
      <c r="F19" s="20">
        <v>19738406708</v>
      </c>
      <c r="G19" s="20">
        <v>21046149104</v>
      </c>
      <c r="H19" s="20">
        <v>-1159030536</v>
      </c>
      <c r="I19" s="20">
        <v>197706217</v>
      </c>
      <c r="J19" s="20">
        <v>20084824785</v>
      </c>
      <c r="K19" s="20">
        <v>233029727</v>
      </c>
      <c r="L19" s="20">
        <v>103848413</v>
      </c>
      <c r="M19" s="20">
        <v>209375816</v>
      </c>
      <c r="N19" s="20">
        <v>546253956</v>
      </c>
      <c r="O19" s="20"/>
      <c r="P19" s="20"/>
      <c r="Q19" s="20"/>
      <c r="R19" s="20"/>
      <c r="S19" s="20"/>
      <c r="T19" s="20"/>
      <c r="U19" s="20"/>
      <c r="V19" s="20"/>
      <c r="W19" s="20">
        <v>20631078741</v>
      </c>
      <c r="X19" s="20">
        <v>14159183821</v>
      </c>
      <c r="Y19" s="20">
        <v>6471894920</v>
      </c>
      <c r="Z19" s="21">
        <v>45.708107203194139</v>
      </c>
      <c r="AA19" s="22">
        <v>19738406708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978424</v>
      </c>
      <c r="D22" s="18"/>
      <c r="E22" s="19">
        <v>-2306763</v>
      </c>
      <c r="F22" s="20">
        <v>-2291163</v>
      </c>
      <c r="G22" s="20">
        <v>1792826</v>
      </c>
      <c r="H22" s="20">
        <v>-109287</v>
      </c>
      <c r="I22" s="20">
        <v>-106915</v>
      </c>
      <c r="J22" s="20">
        <v>1576624</v>
      </c>
      <c r="K22" s="20">
        <v>-101443</v>
      </c>
      <c r="L22" s="20">
        <v>-85950</v>
      </c>
      <c r="M22" s="20">
        <v>-87346</v>
      </c>
      <c r="N22" s="20">
        <v>-274739</v>
      </c>
      <c r="O22" s="20"/>
      <c r="P22" s="20"/>
      <c r="Q22" s="20"/>
      <c r="R22" s="20"/>
      <c r="S22" s="20"/>
      <c r="T22" s="20"/>
      <c r="U22" s="20"/>
      <c r="V22" s="20"/>
      <c r="W22" s="20">
        <v>1301885</v>
      </c>
      <c r="X22" s="20">
        <v>-1162788</v>
      </c>
      <c r="Y22" s="20">
        <v>2464673</v>
      </c>
      <c r="Z22" s="21">
        <v>-211.96236975269781</v>
      </c>
      <c r="AA22" s="22">
        <v>-2291163</v>
      </c>
    </row>
    <row r="23" spans="1:27" ht="13.5" x14ac:dyDescent="0.25">
      <c r="A23" s="23" t="s">
        <v>50</v>
      </c>
      <c r="B23" s="17" t="s">
        <v>32</v>
      </c>
      <c r="C23" s="18">
        <v>15488</v>
      </c>
      <c r="D23" s="18"/>
      <c r="E23" s="19"/>
      <c r="F23" s="20"/>
      <c r="G23" s="24">
        <v>16423</v>
      </c>
      <c r="H23" s="24"/>
      <c r="I23" s="24"/>
      <c r="J23" s="20">
        <v>16423</v>
      </c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>
        <v>16423</v>
      </c>
      <c r="X23" s="20"/>
      <c r="Y23" s="24">
        <v>16423</v>
      </c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21896567354</v>
      </c>
      <c r="D24" s="29">
        <f>SUM(D15:D23)</f>
        <v>0</v>
      </c>
      <c r="E24" s="36">
        <f t="shared" si="1"/>
        <v>19643959250</v>
      </c>
      <c r="F24" s="37">
        <f t="shared" si="1"/>
        <v>19736109013</v>
      </c>
      <c r="G24" s="37">
        <f t="shared" si="1"/>
        <v>21047958353</v>
      </c>
      <c r="H24" s="37">
        <f t="shared" si="1"/>
        <v>-1159139823</v>
      </c>
      <c r="I24" s="37">
        <f t="shared" si="1"/>
        <v>197832406</v>
      </c>
      <c r="J24" s="37">
        <f t="shared" si="1"/>
        <v>20086650936</v>
      </c>
      <c r="K24" s="37">
        <f t="shared" si="1"/>
        <v>233017453</v>
      </c>
      <c r="L24" s="37">
        <f t="shared" si="1"/>
        <v>103851632</v>
      </c>
      <c r="M24" s="37">
        <f t="shared" si="1"/>
        <v>209335470</v>
      </c>
      <c r="N24" s="37">
        <f t="shared" si="1"/>
        <v>546204555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20632855491</v>
      </c>
      <c r="X24" s="37">
        <f t="shared" si="1"/>
        <v>14158017769</v>
      </c>
      <c r="Y24" s="37">
        <f t="shared" si="1"/>
        <v>6474837722</v>
      </c>
      <c r="Z24" s="38">
        <f>+IF(X24&lt;&gt;0,+(Y24/X24)*100,0)</f>
        <v>45.732657125047012</v>
      </c>
      <c r="AA24" s="39">
        <f>SUM(AA15:AA23)</f>
        <v>19736109013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26272228313</v>
      </c>
      <c r="D25" s="29">
        <f>+D12+D24</f>
        <v>0</v>
      </c>
      <c r="E25" s="30">
        <f t="shared" si="2"/>
        <v>25350753558</v>
      </c>
      <c r="F25" s="31">
        <f t="shared" si="2"/>
        <v>27373445738</v>
      </c>
      <c r="G25" s="31">
        <f t="shared" si="2"/>
        <v>30061430797</v>
      </c>
      <c r="H25" s="31">
        <f t="shared" si="2"/>
        <v>-5448887502</v>
      </c>
      <c r="I25" s="31">
        <f t="shared" si="2"/>
        <v>1210342176</v>
      </c>
      <c r="J25" s="31">
        <f t="shared" si="2"/>
        <v>25822885471</v>
      </c>
      <c r="K25" s="31">
        <f t="shared" si="2"/>
        <v>1352885459</v>
      </c>
      <c r="L25" s="31">
        <f t="shared" si="2"/>
        <v>-154040954</v>
      </c>
      <c r="M25" s="31">
        <f t="shared" si="2"/>
        <v>197422089</v>
      </c>
      <c r="N25" s="31">
        <f t="shared" si="2"/>
        <v>1396266594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27219152065</v>
      </c>
      <c r="X25" s="31">
        <f t="shared" si="2"/>
        <v>17729114761</v>
      </c>
      <c r="Y25" s="31">
        <f t="shared" si="2"/>
        <v>9490037304</v>
      </c>
      <c r="Z25" s="32">
        <f>+IF(X25&lt;&gt;0,+(Y25/X25)*100,0)</f>
        <v>53.527981695261587</v>
      </c>
      <c r="AA25" s="33">
        <f>+AA12+AA24</f>
        <v>27373445738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>
        <v>-16387658</v>
      </c>
      <c r="D30" s="18"/>
      <c r="E30" s="19"/>
      <c r="F30" s="20"/>
      <c r="G30" s="20">
        <v>13766525</v>
      </c>
      <c r="H30" s="20">
        <v>19438861</v>
      </c>
      <c r="I30" s="20">
        <v>18811802</v>
      </c>
      <c r="J30" s="20">
        <v>52017188</v>
      </c>
      <c r="K30" s="20">
        <v>19438861</v>
      </c>
      <c r="L30" s="20">
        <v>4919094</v>
      </c>
      <c r="M30" s="20">
        <v>-77316550</v>
      </c>
      <c r="N30" s="20">
        <v>-52958595</v>
      </c>
      <c r="O30" s="20"/>
      <c r="P30" s="20"/>
      <c r="Q30" s="20"/>
      <c r="R30" s="20"/>
      <c r="S30" s="20"/>
      <c r="T30" s="20"/>
      <c r="U30" s="20"/>
      <c r="V30" s="20"/>
      <c r="W30" s="20">
        <v>-941407</v>
      </c>
      <c r="X30" s="20"/>
      <c r="Y30" s="20">
        <v>-941407</v>
      </c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92205408</v>
      </c>
      <c r="D31" s="18"/>
      <c r="E31" s="19"/>
      <c r="F31" s="20"/>
      <c r="G31" s="20">
        <v>91808573</v>
      </c>
      <c r="H31" s="20">
        <v>780863</v>
      </c>
      <c r="I31" s="20">
        <v>1383447</v>
      </c>
      <c r="J31" s="20">
        <v>93972883</v>
      </c>
      <c r="K31" s="20">
        <v>-302484</v>
      </c>
      <c r="L31" s="20">
        <v>-878890</v>
      </c>
      <c r="M31" s="20">
        <v>-1095907</v>
      </c>
      <c r="N31" s="20">
        <v>-2277281</v>
      </c>
      <c r="O31" s="20"/>
      <c r="P31" s="20"/>
      <c r="Q31" s="20"/>
      <c r="R31" s="20"/>
      <c r="S31" s="20"/>
      <c r="T31" s="20"/>
      <c r="U31" s="20"/>
      <c r="V31" s="20"/>
      <c r="W31" s="20">
        <v>91695602</v>
      </c>
      <c r="X31" s="20"/>
      <c r="Y31" s="20">
        <v>91695602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1826069238</v>
      </c>
      <c r="D32" s="18"/>
      <c r="E32" s="19">
        <v>1007842446</v>
      </c>
      <c r="F32" s="20">
        <v>1007842446</v>
      </c>
      <c r="G32" s="20">
        <v>592810060</v>
      </c>
      <c r="H32" s="20">
        <v>195507454</v>
      </c>
      <c r="I32" s="20">
        <v>248159864</v>
      </c>
      <c r="J32" s="20">
        <v>1036477378</v>
      </c>
      <c r="K32" s="20">
        <v>237540001</v>
      </c>
      <c r="L32" s="20">
        <v>350644959</v>
      </c>
      <c r="M32" s="20">
        <v>-15077836</v>
      </c>
      <c r="N32" s="20">
        <v>573107124</v>
      </c>
      <c r="O32" s="20"/>
      <c r="P32" s="20"/>
      <c r="Q32" s="20"/>
      <c r="R32" s="20"/>
      <c r="S32" s="20"/>
      <c r="T32" s="20"/>
      <c r="U32" s="20"/>
      <c r="V32" s="20"/>
      <c r="W32" s="20">
        <v>1609584502</v>
      </c>
      <c r="X32" s="20">
        <v>506810080</v>
      </c>
      <c r="Y32" s="20">
        <v>1102774422</v>
      </c>
      <c r="Z32" s="21">
        <v>217.59125666955953</v>
      </c>
      <c r="AA32" s="22">
        <v>1007842446</v>
      </c>
    </row>
    <row r="33" spans="1:27" ht="13.5" x14ac:dyDescent="0.25">
      <c r="A33" s="23" t="s">
        <v>59</v>
      </c>
      <c r="B33" s="17" t="s">
        <v>32</v>
      </c>
      <c r="C33" s="18">
        <v>145150469</v>
      </c>
      <c r="D33" s="18"/>
      <c r="E33" s="19"/>
      <c r="F33" s="20"/>
      <c r="G33" s="20">
        <v>145150468</v>
      </c>
      <c r="H33" s="20"/>
      <c r="I33" s="20"/>
      <c r="J33" s="20">
        <v>145150468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145150468</v>
      </c>
      <c r="X33" s="20"/>
      <c r="Y33" s="20">
        <v>145150468</v>
      </c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2047037457</v>
      </c>
      <c r="D34" s="29">
        <f>SUM(D29:D33)</f>
        <v>0</v>
      </c>
      <c r="E34" s="30">
        <f t="shared" si="3"/>
        <v>1007842446</v>
      </c>
      <c r="F34" s="31">
        <f t="shared" si="3"/>
        <v>1007842446</v>
      </c>
      <c r="G34" s="31">
        <f t="shared" si="3"/>
        <v>843535626</v>
      </c>
      <c r="H34" s="31">
        <f t="shared" si="3"/>
        <v>215727178</v>
      </c>
      <c r="I34" s="31">
        <f t="shared" si="3"/>
        <v>268355113</v>
      </c>
      <c r="J34" s="31">
        <f t="shared" si="3"/>
        <v>1327617917</v>
      </c>
      <c r="K34" s="31">
        <f t="shared" si="3"/>
        <v>256676378</v>
      </c>
      <c r="L34" s="31">
        <f t="shared" si="3"/>
        <v>354685163</v>
      </c>
      <c r="M34" s="31">
        <f t="shared" si="3"/>
        <v>-93490293</v>
      </c>
      <c r="N34" s="31">
        <f t="shared" si="3"/>
        <v>517871248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1845489165</v>
      </c>
      <c r="X34" s="31">
        <f t="shared" si="3"/>
        <v>506810080</v>
      </c>
      <c r="Y34" s="31">
        <f t="shared" si="3"/>
        <v>1338679085</v>
      </c>
      <c r="Z34" s="32">
        <f>+IF(X34&lt;&gt;0,+(Y34/X34)*100,0)</f>
        <v>264.13821228654331</v>
      </c>
      <c r="AA34" s="33">
        <f>SUM(AA29:AA33)</f>
        <v>1007842446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>
        <v>-90522747</v>
      </c>
      <c r="D37" s="18"/>
      <c r="E37" s="19"/>
      <c r="F37" s="20"/>
      <c r="G37" s="20">
        <v>-2815064</v>
      </c>
      <c r="H37" s="20"/>
      <c r="I37" s="20"/>
      <c r="J37" s="20">
        <v>-2815064</v>
      </c>
      <c r="K37" s="20"/>
      <c r="L37" s="20">
        <v>-11666667</v>
      </c>
      <c r="M37" s="20">
        <v>-111092277</v>
      </c>
      <c r="N37" s="20">
        <v>-122758944</v>
      </c>
      <c r="O37" s="20"/>
      <c r="P37" s="20"/>
      <c r="Q37" s="20"/>
      <c r="R37" s="20"/>
      <c r="S37" s="20"/>
      <c r="T37" s="20"/>
      <c r="U37" s="20"/>
      <c r="V37" s="20"/>
      <c r="W37" s="20">
        <v>-125574008</v>
      </c>
      <c r="X37" s="20"/>
      <c r="Y37" s="20">
        <v>-125574008</v>
      </c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384046123</v>
      </c>
      <c r="D38" s="18"/>
      <c r="E38" s="19"/>
      <c r="F38" s="20"/>
      <c r="G38" s="20">
        <v>289381049</v>
      </c>
      <c r="H38" s="20">
        <v>21021384</v>
      </c>
      <c r="I38" s="20"/>
      <c r="J38" s="20">
        <v>310402433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310402433</v>
      </c>
      <c r="X38" s="20"/>
      <c r="Y38" s="20">
        <v>310402433</v>
      </c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293523376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286565985</v>
      </c>
      <c r="H39" s="37">
        <f t="shared" si="4"/>
        <v>21021384</v>
      </c>
      <c r="I39" s="37">
        <f t="shared" si="4"/>
        <v>0</v>
      </c>
      <c r="J39" s="37">
        <f t="shared" si="4"/>
        <v>307587369</v>
      </c>
      <c r="K39" s="37">
        <f t="shared" si="4"/>
        <v>0</v>
      </c>
      <c r="L39" s="37">
        <f t="shared" si="4"/>
        <v>-11666667</v>
      </c>
      <c r="M39" s="37">
        <f t="shared" si="4"/>
        <v>-111092277</v>
      </c>
      <c r="N39" s="37">
        <f t="shared" si="4"/>
        <v>-122758944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184828425</v>
      </c>
      <c r="X39" s="37">
        <f t="shared" si="4"/>
        <v>0</v>
      </c>
      <c r="Y39" s="37">
        <f t="shared" si="4"/>
        <v>184828425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2340560833</v>
      </c>
      <c r="D40" s="29">
        <f>+D34+D39</f>
        <v>0</v>
      </c>
      <c r="E40" s="30">
        <f t="shared" si="5"/>
        <v>1007842446</v>
      </c>
      <c r="F40" s="31">
        <f t="shared" si="5"/>
        <v>1007842446</v>
      </c>
      <c r="G40" s="31">
        <f t="shared" si="5"/>
        <v>1130101611</v>
      </c>
      <c r="H40" s="31">
        <f t="shared" si="5"/>
        <v>236748562</v>
      </c>
      <c r="I40" s="31">
        <f t="shared" si="5"/>
        <v>268355113</v>
      </c>
      <c r="J40" s="31">
        <f t="shared" si="5"/>
        <v>1635205286</v>
      </c>
      <c r="K40" s="31">
        <f t="shared" si="5"/>
        <v>256676378</v>
      </c>
      <c r="L40" s="31">
        <f t="shared" si="5"/>
        <v>343018496</v>
      </c>
      <c r="M40" s="31">
        <f t="shared" si="5"/>
        <v>-204582570</v>
      </c>
      <c r="N40" s="31">
        <f t="shared" si="5"/>
        <v>395112304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2030317590</v>
      </c>
      <c r="X40" s="31">
        <f t="shared" si="5"/>
        <v>506810080</v>
      </c>
      <c r="Y40" s="31">
        <f t="shared" si="5"/>
        <v>1523507510</v>
      </c>
      <c r="Z40" s="32">
        <f>+IF(X40&lt;&gt;0,+(Y40/X40)*100,0)</f>
        <v>300.60718405600772</v>
      </c>
      <c r="AA40" s="33">
        <f>+AA34+AA39</f>
        <v>1007842446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23931667480</v>
      </c>
      <c r="D42" s="43">
        <f>+D25-D40</f>
        <v>0</v>
      </c>
      <c r="E42" s="44">
        <f t="shared" si="6"/>
        <v>24342911112</v>
      </c>
      <c r="F42" s="45">
        <f t="shared" si="6"/>
        <v>26365603292</v>
      </c>
      <c r="G42" s="45">
        <f t="shared" si="6"/>
        <v>28931329186</v>
      </c>
      <c r="H42" s="45">
        <f t="shared" si="6"/>
        <v>-5685636064</v>
      </c>
      <c r="I42" s="45">
        <f t="shared" si="6"/>
        <v>941987063</v>
      </c>
      <c r="J42" s="45">
        <f t="shared" si="6"/>
        <v>24187680185</v>
      </c>
      <c r="K42" s="45">
        <f t="shared" si="6"/>
        <v>1096209081</v>
      </c>
      <c r="L42" s="45">
        <f t="shared" si="6"/>
        <v>-497059450</v>
      </c>
      <c r="M42" s="45">
        <f t="shared" si="6"/>
        <v>402004659</v>
      </c>
      <c r="N42" s="45">
        <f t="shared" si="6"/>
        <v>1001154290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25188834475</v>
      </c>
      <c r="X42" s="45">
        <f t="shared" si="6"/>
        <v>17222304681</v>
      </c>
      <c r="Y42" s="45">
        <f t="shared" si="6"/>
        <v>7966529794</v>
      </c>
      <c r="Z42" s="46">
        <f>+IF(X42&lt;&gt;0,+(Y42/X42)*100,0)</f>
        <v>46.257048296148419</v>
      </c>
      <c r="AA42" s="47">
        <f>+AA25-AA40</f>
        <v>26365603292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13607066814</v>
      </c>
      <c r="D45" s="18"/>
      <c r="E45" s="19">
        <v>8228362896</v>
      </c>
      <c r="F45" s="20">
        <v>20291518716</v>
      </c>
      <c r="G45" s="20">
        <v>18153052515</v>
      </c>
      <c r="H45" s="20">
        <v>-1991272927</v>
      </c>
      <c r="I45" s="20">
        <v>590146731</v>
      </c>
      <c r="J45" s="20">
        <v>16751926319</v>
      </c>
      <c r="K45" s="20">
        <v>292812055</v>
      </c>
      <c r="L45" s="20">
        <v>890369100</v>
      </c>
      <c r="M45" s="20">
        <v>633308026</v>
      </c>
      <c r="N45" s="20">
        <v>1816489181</v>
      </c>
      <c r="O45" s="20"/>
      <c r="P45" s="20"/>
      <c r="Q45" s="20"/>
      <c r="R45" s="20"/>
      <c r="S45" s="20"/>
      <c r="T45" s="20"/>
      <c r="U45" s="20"/>
      <c r="V45" s="20"/>
      <c r="W45" s="20">
        <v>18568415500</v>
      </c>
      <c r="X45" s="20">
        <v>14988212947</v>
      </c>
      <c r="Y45" s="20">
        <v>3580202553</v>
      </c>
      <c r="Z45" s="48">
        <v>23.886787341893243</v>
      </c>
      <c r="AA45" s="22">
        <v>20291518716</v>
      </c>
    </row>
    <row r="46" spans="1:27" ht="13.5" x14ac:dyDescent="0.25">
      <c r="A46" s="23" t="s">
        <v>69</v>
      </c>
      <c r="B46" s="17" t="s">
        <v>32</v>
      </c>
      <c r="C46" s="18">
        <v>43162226</v>
      </c>
      <c r="D46" s="18"/>
      <c r="E46" s="19"/>
      <c r="F46" s="20"/>
      <c r="G46" s="20">
        <v>43162226</v>
      </c>
      <c r="H46" s="20"/>
      <c r="I46" s="20"/>
      <c r="J46" s="20">
        <v>43162226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>
        <v>43162226</v>
      </c>
      <c r="X46" s="20"/>
      <c r="Y46" s="20">
        <v>43162226</v>
      </c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13650229040</v>
      </c>
      <c r="D48" s="51">
        <f>SUM(D45:D47)</f>
        <v>0</v>
      </c>
      <c r="E48" s="52">
        <f t="shared" si="7"/>
        <v>8228362896</v>
      </c>
      <c r="F48" s="53">
        <f t="shared" si="7"/>
        <v>20291518716</v>
      </c>
      <c r="G48" s="53">
        <f t="shared" si="7"/>
        <v>18196214741</v>
      </c>
      <c r="H48" s="53">
        <f t="shared" si="7"/>
        <v>-1991272927</v>
      </c>
      <c r="I48" s="53">
        <f t="shared" si="7"/>
        <v>590146731</v>
      </c>
      <c r="J48" s="53">
        <f t="shared" si="7"/>
        <v>16795088545</v>
      </c>
      <c r="K48" s="53">
        <f t="shared" si="7"/>
        <v>292812055</v>
      </c>
      <c r="L48" s="53">
        <f t="shared" si="7"/>
        <v>890369100</v>
      </c>
      <c r="M48" s="53">
        <f t="shared" si="7"/>
        <v>633308026</v>
      </c>
      <c r="N48" s="53">
        <f t="shared" si="7"/>
        <v>1816489181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18611577726</v>
      </c>
      <c r="X48" s="53">
        <f t="shared" si="7"/>
        <v>14988212947</v>
      </c>
      <c r="Y48" s="53">
        <f t="shared" si="7"/>
        <v>3623364779</v>
      </c>
      <c r="Z48" s="54">
        <f>+IF(X48&lt;&gt;0,+(Y48/X48)*100,0)</f>
        <v>24.174761806578434</v>
      </c>
      <c r="AA48" s="55">
        <f>SUM(AA45:AA47)</f>
        <v>20291518716</v>
      </c>
    </row>
    <row r="49" spans="1:27" ht="13.5" x14ac:dyDescent="0.25">
      <c r="A49" s="56" t="s">
        <v>79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80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81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C1F84CAC9BFF41B14DC5F35EA442CF" ma:contentTypeVersion="" ma:contentTypeDescription="Create a new document." ma:contentTypeScope="" ma:versionID="c4b4c50ae403b62878d571ca6d77566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CB62FD4-C117-4EAE-AEFC-ABFDBC8CAF2D}"/>
</file>

<file path=customXml/itemProps2.xml><?xml version="1.0" encoding="utf-8"?>
<ds:datastoreItem xmlns:ds="http://schemas.openxmlformats.org/officeDocument/2006/customXml" ds:itemID="{0EB83414-0683-496F-B97A-41CE2DAF81EA}"/>
</file>

<file path=customXml/itemProps3.xml><?xml version="1.0" encoding="utf-8"?>
<ds:datastoreItem xmlns:ds="http://schemas.openxmlformats.org/officeDocument/2006/customXml" ds:itemID="{4A67D908-FDC6-4117-8647-C14435AFEE0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BUF</vt:lpstr>
      <vt:lpstr>NMA</vt:lpstr>
      <vt:lpstr>MAN</vt:lpstr>
      <vt:lpstr>EKU</vt:lpstr>
      <vt:lpstr>JHB</vt:lpstr>
      <vt:lpstr>TSH</vt:lpstr>
      <vt:lpstr>ETH</vt:lpstr>
      <vt:lpstr>CPT</vt:lpstr>
      <vt:lpstr>Summary</vt:lpstr>
      <vt:lpstr>BUF!Print_Area</vt:lpstr>
      <vt:lpstr>CPT!Print_Area</vt:lpstr>
      <vt:lpstr>EKU!Print_Area</vt:lpstr>
      <vt:lpstr>ETH!Print_Area</vt:lpstr>
      <vt:lpstr>JHB!Print_Area</vt:lpstr>
      <vt:lpstr>MAN!Print_Area</vt:lpstr>
      <vt:lpstr>NMA!Print_Area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2022-03-12T14:34:35Z</dcterms:created>
  <dcterms:modified xsi:type="dcterms:W3CDTF">2022-03-12T14:39:32Z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0x0101000EC1F84CAC9BFF41B14DC5F35EA442CF</vt:lpwstr>
  </property>
</Properties>
</file>